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C329F27F-BF41-9C44-A3C8-AC20FB9C1301}" xr6:coauthVersionLast="47" xr6:coauthVersionMax="47" xr10:uidLastSave="{00000000-0000-0000-0000-000000000000}"/>
  <bookViews>
    <workbookView xWindow="0" yWindow="500" windowWidth="28800" windowHeight="15720" xr2:uid="{B756E74A-B515-445B-A5D2-E50B2D7D7A6B}"/>
  </bookViews>
  <sheets>
    <sheet name="Poraba 2021" sheetId="17" r:id="rId1"/>
    <sheet name="Odjemna mesta" sheetId="18" r:id="rId2"/>
    <sheet name="4-133352" sheetId="1" r:id="rId3"/>
    <sheet name="4-12110" sheetId="2" r:id="rId4"/>
    <sheet name="4-132374" sheetId="3" r:id="rId5"/>
    <sheet name="4-135304" sheetId="4" r:id="rId6"/>
    <sheet name="4-129654" sheetId="5" r:id="rId7"/>
    <sheet name="4-123404" sheetId="6" r:id="rId8"/>
    <sheet name="4-252143" sheetId="7" r:id="rId9"/>
    <sheet name="4-123481" sheetId="8" r:id="rId10"/>
    <sheet name="4-135436" sheetId="9" r:id="rId11"/>
    <sheet name="4-132873" sheetId="10" r:id="rId12"/>
    <sheet name="4-138841" sheetId="11" r:id="rId13"/>
    <sheet name="4-210098" sheetId="12" r:id="rId14"/>
    <sheet name="4-123477" sheetId="13" r:id="rId15"/>
    <sheet name="4-10843" sheetId="14" r:id="rId16"/>
    <sheet name="4-255514" sheetId="15" r:id="rId17"/>
    <sheet name="4-15740" sheetId="16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7" l="1"/>
  <c r="G20" i="17"/>
  <c r="I5" i="17"/>
  <c r="I9" i="17"/>
  <c r="I10" i="17"/>
  <c r="I11" i="17"/>
  <c r="I12" i="17"/>
  <c r="I13" i="17"/>
  <c r="I14" i="17"/>
  <c r="I15" i="17"/>
  <c r="I16" i="17"/>
  <c r="I17" i="17"/>
  <c r="I18" i="17"/>
  <c r="I19" i="17"/>
  <c r="I4" i="17"/>
  <c r="B16" i="1"/>
  <c r="D5" i="7"/>
  <c r="D6" i="7"/>
  <c r="D7" i="7"/>
  <c r="D8" i="7"/>
  <c r="D9" i="7"/>
  <c r="D10" i="7"/>
  <c r="D11" i="7"/>
  <c r="D12" i="7"/>
  <c r="D13" i="7"/>
  <c r="D14" i="7"/>
  <c r="D15" i="7"/>
  <c r="D4" i="7"/>
  <c r="D5" i="6"/>
  <c r="D6" i="6"/>
  <c r="D7" i="6"/>
  <c r="D8" i="6"/>
  <c r="D9" i="6"/>
  <c r="D10" i="6"/>
  <c r="D11" i="6"/>
  <c r="D12" i="6"/>
  <c r="D13" i="6"/>
  <c r="D14" i="6"/>
  <c r="D15" i="6"/>
  <c r="D4" i="6"/>
  <c r="D5" i="5"/>
  <c r="D6" i="5"/>
  <c r="D7" i="5"/>
  <c r="D8" i="5"/>
  <c r="D9" i="5"/>
  <c r="D10" i="5"/>
  <c r="D11" i="5"/>
  <c r="D12" i="5"/>
  <c r="D13" i="5"/>
  <c r="D14" i="5"/>
  <c r="D15" i="5"/>
  <c r="D4" i="5"/>
  <c r="D5" i="2"/>
  <c r="D6" i="2"/>
  <c r="D7" i="2"/>
  <c r="D8" i="2"/>
  <c r="D9" i="2"/>
  <c r="D10" i="2"/>
  <c r="D11" i="2"/>
  <c r="D12" i="2"/>
  <c r="D13" i="2"/>
  <c r="D14" i="2"/>
  <c r="D15" i="2"/>
  <c r="D4" i="2"/>
  <c r="D5" i="1"/>
  <c r="D6" i="1"/>
  <c r="D7" i="1"/>
  <c r="D8" i="1"/>
  <c r="D9" i="1"/>
  <c r="D10" i="1"/>
  <c r="D11" i="1"/>
  <c r="D12" i="1"/>
  <c r="D13" i="1"/>
  <c r="D14" i="1"/>
  <c r="D15" i="1"/>
  <c r="D4" i="1"/>
  <c r="C16" i="16"/>
  <c r="B16" i="16"/>
  <c r="D15" i="16"/>
  <c r="D14" i="16"/>
  <c r="D13" i="16"/>
  <c r="D12" i="16"/>
  <c r="D11" i="16"/>
  <c r="D10" i="16"/>
  <c r="D9" i="16"/>
  <c r="D8" i="16"/>
  <c r="D7" i="16"/>
  <c r="D6" i="16"/>
  <c r="D5" i="16"/>
  <c r="D4" i="16"/>
  <c r="C16" i="15"/>
  <c r="B16" i="15"/>
  <c r="D15" i="15"/>
  <c r="D14" i="15"/>
  <c r="D13" i="15"/>
  <c r="D12" i="15"/>
  <c r="D11" i="15"/>
  <c r="D10" i="15"/>
  <c r="D9" i="15"/>
  <c r="D8" i="15"/>
  <c r="D7" i="15"/>
  <c r="D6" i="15"/>
  <c r="D5" i="15"/>
  <c r="D4" i="15"/>
  <c r="C16" i="14"/>
  <c r="B16" i="14"/>
  <c r="D15" i="14"/>
  <c r="D14" i="14"/>
  <c r="D13" i="14"/>
  <c r="D12" i="14"/>
  <c r="D11" i="14"/>
  <c r="D10" i="14"/>
  <c r="D9" i="14"/>
  <c r="D8" i="14"/>
  <c r="D7" i="14"/>
  <c r="D6" i="14"/>
  <c r="D5" i="14"/>
  <c r="D4" i="14"/>
  <c r="C16" i="13"/>
  <c r="B16" i="13"/>
  <c r="D15" i="13"/>
  <c r="D14" i="13"/>
  <c r="D13" i="13"/>
  <c r="D12" i="13"/>
  <c r="D11" i="13"/>
  <c r="D10" i="13"/>
  <c r="D9" i="13"/>
  <c r="D8" i="13"/>
  <c r="D7" i="13"/>
  <c r="D6" i="13"/>
  <c r="D5" i="13"/>
  <c r="D4" i="13"/>
  <c r="C16" i="12"/>
  <c r="B16" i="12"/>
  <c r="D15" i="12"/>
  <c r="D14" i="12"/>
  <c r="D13" i="12"/>
  <c r="D12" i="12"/>
  <c r="D11" i="12"/>
  <c r="D10" i="12"/>
  <c r="D9" i="12"/>
  <c r="D8" i="12"/>
  <c r="D7" i="12"/>
  <c r="D6" i="12"/>
  <c r="D5" i="12"/>
  <c r="D4" i="12"/>
  <c r="C16" i="11"/>
  <c r="B16" i="11"/>
  <c r="D15" i="11"/>
  <c r="D14" i="11"/>
  <c r="D13" i="11"/>
  <c r="D12" i="11"/>
  <c r="D11" i="11"/>
  <c r="D10" i="11"/>
  <c r="D9" i="11"/>
  <c r="D8" i="11"/>
  <c r="D7" i="11"/>
  <c r="D6" i="11"/>
  <c r="D5" i="11"/>
  <c r="D4" i="11"/>
  <c r="C16" i="10"/>
  <c r="B16" i="10"/>
  <c r="D15" i="10"/>
  <c r="D14" i="10"/>
  <c r="D13" i="10"/>
  <c r="D12" i="10"/>
  <c r="D11" i="10"/>
  <c r="D10" i="10"/>
  <c r="D9" i="10"/>
  <c r="D8" i="10"/>
  <c r="D7" i="10"/>
  <c r="D6" i="10"/>
  <c r="D5" i="10"/>
  <c r="D4" i="10"/>
  <c r="C16" i="9"/>
  <c r="B16" i="9"/>
  <c r="D15" i="9"/>
  <c r="D14" i="9"/>
  <c r="D13" i="9"/>
  <c r="D12" i="9"/>
  <c r="D11" i="9"/>
  <c r="D10" i="9"/>
  <c r="D9" i="9"/>
  <c r="D8" i="9"/>
  <c r="D7" i="9"/>
  <c r="D6" i="9"/>
  <c r="D5" i="9"/>
  <c r="D4" i="9"/>
  <c r="D7" i="8"/>
  <c r="D8" i="8"/>
  <c r="D9" i="8"/>
  <c r="D10" i="8"/>
  <c r="D11" i="8"/>
  <c r="D12" i="8"/>
  <c r="D13" i="8"/>
  <c r="D14" i="8"/>
  <c r="D15" i="8"/>
  <c r="D6" i="8"/>
  <c r="D5" i="8"/>
  <c r="D4" i="8"/>
  <c r="C16" i="8"/>
  <c r="B16" i="8"/>
  <c r="C16" i="7"/>
  <c r="B16" i="7"/>
  <c r="C16" i="6"/>
  <c r="B16" i="6"/>
  <c r="C16" i="5"/>
  <c r="B16" i="5"/>
  <c r="D16" i="4"/>
  <c r="C16" i="4"/>
  <c r="B16" i="4"/>
  <c r="D16" i="3"/>
  <c r="C16" i="3"/>
  <c r="B16" i="3"/>
  <c r="C16" i="2"/>
  <c r="B16" i="2"/>
  <c r="C16" i="1"/>
  <c r="D16" i="5" l="1"/>
  <c r="D16" i="1"/>
  <c r="I20" i="17"/>
  <c r="D16" i="7"/>
  <c r="D16" i="6"/>
  <c r="D16" i="2"/>
  <c r="D16" i="16"/>
  <c r="D16" i="15"/>
  <c r="D16" i="14"/>
  <c r="D16" i="13"/>
  <c r="D16" i="12"/>
  <c r="D16" i="11"/>
  <c r="D16" i="10"/>
  <c r="D16" i="9"/>
  <c r="D16" i="8"/>
</calcChain>
</file>

<file path=xl/sharedStrings.xml><?xml version="1.0" encoding="utf-8"?>
<sst xmlns="http://schemas.openxmlformats.org/spreadsheetml/2006/main" count="418" uniqueCount="140">
  <si>
    <t>Januar</t>
  </si>
  <si>
    <t>Februar</t>
  </si>
  <si>
    <t>Marec</t>
  </si>
  <si>
    <t>April</t>
  </si>
  <si>
    <t>Maj</t>
  </si>
  <si>
    <t>Junij</t>
  </si>
  <si>
    <t>Julij</t>
  </si>
  <si>
    <t>Avgust</t>
  </si>
  <si>
    <t>September</t>
  </si>
  <si>
    <t>Oktober</t>
  </si>
  <si>
    <t>November</t>
  </si>
  <si>
    <t>December</t>
  </si>
  <si>
    <t>VT</t>
  </si>
  <si>
    <t>MT</t>
  </si>
  <si>
    <t>ET</t>
  </si>
  <si>
    <t>SKUPAJ</t>
  </si>
  <si>
    <t>ŠT. MERINEGA MESTA: 4-133352</t>
  </si>
  <si>
    <t>Naslov: STANOVANJSKA DE, KVEDROVA ULICA 5, 2250 PTUJ</t>
  </si>
  <si>
    <t>ŠT. MERINEGA MESTA: 4-12110</t>
  </si>
  <si>
    <t>Naslov: ZUDV DORNAVA, DORNAVA 125, 2252 DORNAVA</t>
  </si>
  <si>
    <t>ŠT. MERINEGA MESTA: 4-132374</t>
  </si>
  <si>
    <t>ŠT. MERINEGA MESTA: 4-135304</t>
  </si>
  <si>
    <t>ŠT. MERINEGA MESTA: 4-129654</t>
  </si>
  <si>
    <t>Naslov: STANOVANJSKA DE, CIRIL METODOV DREVORED 8, 2250 PTUJ</t>
  </si>
  <si>
    <t>Naslov: STANOVANJSKA DE,RIMSKA PLOŠČAD 11, 2250 PTUJ</t>
  </si>
  <si>
    <t>Naslov: STANOVANJSKA DE, LANGUSOVA ULICA 12, 2250 PTUJ</t>
  </si>
  <si>
    <t>ŠT. MERINEGA MESTA: 4-123404</t>
  </si>
  <si>
    <t>Naslov: STANOVANJSKA DE, NA TRATAH 6, 2250 PTUJ</t>
  </si>
  <si>
    <t>ŠT. MERINEGA MESTA: 4-252143</t>
  </si>
  <si>
    <t>Naslov: DE VDC ORMOŽ, OPEKARNIŠKA CESTA 23, 2270 ORMOŽ</t>
  </si>
  <si>
    <t>ŠT. MERINEGA MESTA: 4-123481</t>
  </si>
  <si>
    <t>Naslov: STANOVANJSKA DE, DORNAVA 1A, 2252 DORNAVA</t>
  </si>
  <si>
    <t>ŠT. MERINEGA MESTA: 4-135436</t>
  </si>
  <si>
    <t>Naslov: STANOVANJSKA DE, RIMSKA PLOŠČAD 18, 2250 PTUJ</t>
  </si>
  <si>
    <t>ŠT. MERINEGA MESTA: 4-132873</t>
  </si>
  <si>
    <t>Naslov: STANOVANJSKA DE, RIMSKA PLOŠČAD 3, 2250 PTUJ</t>
  </si>
  <si>
    <t>ŠT. MERINEGA MESTA: 4-138841</t>
  </si>
  <si>
    <t>Naslov: STANOVANJSKA DE, ULICA 25 MAJA 8, 2250 PTUJ</t>
  </si>
  <si>
    <t>ŠT. MERINEGA MESTA: 4-210098</t>
  </si>
  <si>
    <t>ŠT. MERINEGA MESTA: 4-123477</t>
  </si>
  <si>
    <t>ŠT. MERINEGA MESTA: 4-10843</t>
  </si>
  <si>
    <t>Naslov: DE VDC DORNAVA, DORNAVA 1, 2252 DORNAVA</t>
  </si>
  <si>
    <t>ŠT. MERINEGA MESTA: 4-255514</t>
  </si>
  <si>
    <t>Naslov: DE VDC DORNAVA, VIČAVA 5, 2252 PTUJ</t>
  </si>
  <si>
    <t>ŠT. MERINEGA MESTA: 4-15740</t>
  </si>
  <si>
    <t>Naslov: DE DNEVNI CENTER, DALMATINSKA ULICA 19, 2000 MARIBOR</t>
  </si>
  <si>
    <t xml:space="preserve">Poraba v obdobju 1. 1. 2021 do 31. 12. 2021 </t>
  </si>
  <si>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</si>
  <si>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</si>
  <si>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</si>
  <si>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</si>
  <si>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</si>
  <si>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</si>
  <si>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</si>
  <si>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</si>
  <si>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</si>
  <si>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</si>
  <si>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4-133352</t>
  </si>
  <si>
    <t>4-12110</t>
  </si>
  <si>
    <t>4-132374</t>
  </si>
  <si>
    <t>4-135304</t>
  </si>
  <si>
    <t>4-129654</t>
  </si>
  <si>
    <t>4-123404</t>
  </si>
  <si>
    <t>4-252143</t>
  </si>
  <si>
    <t>4-123481</t>
  </si>
  <si>
    <t>4-135436</t>
  </si>
  <si>
    <t>4-132873</t>
  </si>
  <si>
    <t>4-138841</t>
  </si>
  <si>
    <t>4-210098</t>
  </si>
  <si>
    <t>4-123477</t>
  </si>
  <si>
    <t>4-10843</t>
  </si>
  <si>
    <t>4-255514</t>
  </si>
  <si>
    <t>4-15740</t>
  </si>
  <si>
    <t>Naslov merilnega mesta</t>
  </si>
  <si>
    <t>STANOVANJSKA DE, KVEDROVA ULICA 5, 2250 PTUJ</t>
  </si>
  <si>
    <t>ZUDV DORNAVA, DORNAVA 128, 2252 DORNAVA</t>
  </si>
  <si>
    <t>STANOVANJSKA DE, LANGUSOVA ULICA 12, 2250 PTUJ</t>
  </si>
  <si>
    <t>STANOVANJSKA DE, RIMSKA PLOŠČAD 11, 2250 PTUJ</t>
  </si>
  <si>
    <t xml:space="preserve">STANOVANJSKA DE, CIRIL-METODOV DREVORED 8, 2250 PTUJ </t>
  </si>
  <si>
    <t>STANOVANJSKA DE, NA TRATAH 6, 2250 PTUJ</t>
  </si>
  <si>
    <t>DE VDC ORMOŽ, OPEKARNIŠKA CESTA 2B, 2270 ORMOŽ</t>
  </si>
  <si>
    <t>STANOVANJSKA DE, DORNAVA 1A, 2252 DORNAVA</t>
  </si>
  <si>
    <t>STANOVANJSKA DE, RIMSKA PLOŠČAD 18, 2250 PTUJ</t>
  </si>
  <si>
    <t>STANOVANJSKA DE, RIMSKA PLOŠČAD 3, 2250 PTUJ</t>
  </si>
  <si>
    <t>STANOVANJSKA DE, ULICA 25. MAJA 8, 2250 PTUJ</t>
  </si>
  <si>
    <t>DE VDC DORNAVA, DORNAVA 1, 2252 DORNAVA</t>
  </si>
  <si>
    <t>DE VDC DORNAVA, VIČAVA 5, 2250 PTUJ</t>
  </si>
  <si>
    <t>DE DNEVI CENTER, DALMATINSKA ULICA 19, 2000 MARIBOR</t>
  </si>
  <si>
    <t xml:space="preserve">Dornava 128,                 2252 Dornava </t>
  </si>
  <si>
    <t>Zavod za usposabljanje, delo in varstvo Dr. Marijana Borštnarja Dornava</t>
  </si>
  <si>
    <t>ODJEMNA MESTA</t>
  </si>
  <si>
    <t>NASLOV ODJEMNEGA MESTA</t>
  </si>
  <si>
    <t>ŠTEVILKA MERLINEGA MESTA</t>
  </si>
  <si>
    <t>Zavod za usposabljanje, delo in varstvo Dr. Marijana Borštnarja Dornava, Dornava (upravičena odjemna mesta)</t>
  </si>
  <si>
    <t>Dornava 128, 2252 Ptuj</t>
  </si>
  <si>
    <r>
      <t xml:space="preserve">  DE VDC DORNAVA (upravičena odjemna mesta</t>
    </r>
    <r>
      <rPr>
        <sz val="11"/>
        <color theme="1"/>
        <rFont val="Arial"/>
        <family val="2"/>
        <charset val="238"/>
      </rPr>
      <t>)</t>
    </r>
  </si>
  <si>
    <t>Dornava 1, 2252 Dornava</t>
  </si>
  <si>
    <t>DE VDC PTUJ (ostala odjemna mesta)</t>
  </si>
  <si>
    <t>Vičava 5a, 2250 Ptuj</t>
  </si>
  <si>
    <t>DE VDC ORMOŽ (ostala odjemna mesta</t>
  </si>
  <si>
    <t>Opekarniška cesta 2b, 2270 Ormož</t>
  </si>
  <si>
    <t>DE DNEVNI CENTER MARIBOR (upravičena odjemna mesta)</t>
  </si>
  <si>
    <t>Dalmatinska ulica 19, 2000 Maribor</t>
  </si>
  <si>
    <t xml:space="preserve"> DE VDC DOBROVCI</t>
  </si>
  <si>
    <t>Mejna ulica 3, Dobrovci 2204   Miklavž na Dravskem polju</t>
  </si>
  <si>
    <t>4 - 223754</t>
  </si>
  <si>
    <t xml:space="preserve"> STANOVANJSKA DE (gospodinjski odjem - eno tarifno merjenje)</t>
  </si>
  <si>
    <t>Langusova ulica 12, 2250 Ptuj</t>
  </si>
  <si>
    <t>4 - 132374</t>
  </si>
  <si>
    <t xml:space="preserve"> STANOVANJSKA DE (gospodinjski odjem)</t>
  </si>
  <si>
    <t>Dornava 1a, 2251 Dornava</t>
  </si>
  <si>
    <t>Dornava 1a/a, 2252 Dornava</t>
  </si>
  <si>
    <t xml:space="preserve"> STANOVANJSKA DE  (gospodinjski odjem)</t>
  </si>
  <si>
    <t>Dornava 1a, 2252 Dornava</t>
  </si>
  <si>
    <t xml:space="preserve"> STANOVANJSKA DE (eno tarifno merjenje)</t>
  </si>
  <si>
    <t>Rimska ploščad 11, 2250 Ptuj</t>
  </si>
  <si>
    <t>Rimska ploščad 18, 2250 Ptuj</t>
  </si>
  <si>
    <t>Rimska ploščad 3, 2250 Ptuj</t>
  </si>
  <si>
    <t>Ulica 25 Maja 8, 2250 Ptuj</t>
  </si>
  <si>
    <t>Kvedrova ulica 5, 2250 Ptuj</t>
  </si>
  <si>
    <t xml:space="preserve"> STANOVANJSKA DE</t>
  </si>
  <si>
    <t>CMD 8, 2250 Ptuj</t>
  </si>
  <si>
    <t>Na Tratah 6, 2250 Ptuj</t>
  </si>
  <si>
    <t>4 - 123404</t>
  </si>
  <si>
    <t>gospodarski odjem</t>
  </si>
  <si>
    <t>gospodinjski odjem</t>
  </si>
  <si>
    <t>Od leta 2022                                   gospodarski odjem</t>
  </si>
  <si>
    <t xml:space="preserve">DE DOBRAVA </t>
  </si>
  <si>
    <t>Karantenska ulica 26, 2000 Maribor</t>
  </si>
  <si>
    <t>4-216497</t>
  </si>
  <si>
    <t>Od okrobra 2022                           gospodarski odjem</t>
  </si>
  <si>
    <t>z DDV/leto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</si>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</sst>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0\ &quot;€&quot;"/>
    <numFmt numFmtId="168" formatCode="_-* #,##0.00000\ &quot;€&quot;_-;\-* #,##0.00000\ &quot;€&quot;_-;_-* &quot;-&quot;????\ &quot;€&quot;_-;_-@_-"/>
  </numFmts>
  <fonts count="1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sz val="12"/>
      <color rgb="FF00B05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scheme val="minor"/>
    </font>
    <font>
      <b/>
      <sz val="14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F2F2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10" xfId="0" applyFont="1" applyBorder="1"/>
    <xf numFmtId="0" fontId="2" fillId="0" borderId="7" xfId="0" applyFont="1" applyBorder="1"/>
    <xf numFmtId="0" fontId="2" fillId="0" borderId="3" xfId="0" applyFont="1" applyBorder="1"/>
    <xf numFmtId="0" fontId="2" fillId="0" borderId="9" xfId="0" applyFont="1" applyBorder="1"/>
    <xf numFmtId="0" fontId="2" fillId="0" borderId="8" xfId="0" applyFont="1" applyBorder="1"/>
    <xf numFmtId="0" fontId="2" fillId="0" borderId="1" xfId="0" applyFont="1" applyBorder="1"/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3" fontId="2" fillId="0" borderId="7" xfId="0" applyNumberFormat="1" applyFont="1" applyBorder="1"/>
    <xf numFmtId="3" fontId="2" fillId="0" borderId="8" xfId="0" applyNumberFormat="1" applyFont="1" applyBorder="1"/>
    <xf numFmtId="3" fontId="2" fillId="0" borderId="16" xfId="0" applyNumberFormat="1" applyFont="1" applyBorder="1"/>
    <xf numFmtId="3" fontId="2" fillId="0" borderId="3" xfId="0" applyNumberFormat="1" applyFont="1" applyBorder="1"/>
    <xf numFmtId="3" fontId="2" fillId="0" borderId="1" xfId="0" applyNumberFormat="1" applyFont="1" applyBorder="1"/>
    <xf numFmtId="3" fontId="2" fillId="0" borderId="17" xfId="0" applyNumberFormat="1" applyFont="1" applyBorder="1"/>
    <xf numFmtId="0" fontId="0" fillId="0" borderId="18" xfId="0" applyBorder="1"/>
    <xf numFmtId="0" fontId="5" fillId="0" borderId="0" xfId="0" applyFont="1"/>
    <xf numFmtId="0" fontId="5" fillId="0" borderId="18" xfId="0" applyFont="1" applyBorder="1"/>
    <xf numFmtId="0" fontId="5" fillId="0" borderId="0" xfId="0" applyFont="1" applyAlignment="1">
      <alignment horizontal="center"/>
    </xf>
    <xf numFmtId="12" fontId="6" fillId="0" borderId="0" xfId="0" applyNumberFormat="1" applyFont="1" applyAlignment="1">
      <alignment horizontal="right"/>
    </xf>
    <xf numFmtId="12" fontId="6" fillId="0" borderId="18" xfId="0" applyNumberFormat="1" applyFont="1" applyBorder="1" applyAlignment="1">
      <alignment horizontal="right"/>
    </xf>
    <xf numFmtId="2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right"/>
    </xf>
    <xf numFmtId="0" fontId="6" fillId="0" borderId="18" xfId="0" applyFont="1" applyBorder="1" applyAlignment="1">
      <alignment horizontal="right"/>
    </xf>
    <xf numFmtId="0" fontId="0" fillId="0" borderId="0" xfId="0" applyAlignment="1">
      <alignment horizontal="right"/>
    </xf>
    <xf numFmtId="3" fontId="0" fillId="0" borderId="0" xfId="0" applyNumberFormat="1"/>
    <xf numFmtId="0" fontId="9" fillId="0" borderId="0" xfId="0" applyFont="1" applyAlignment="1">
      <alignment horizontal="center"/>
    </xf>
    <xf numFmtId="3" fontId="6" fillId="0" borderId="0" xfId="0" applyNumberFormat="1" applyFont="1"/>
    <xf numFmtId="0" fontId="6" fillId="0" borderId="0" xfId="0" applyFont="1"/>
    <xf numFmtId="2" fontId="11" fillId="0" borderId="0" xfId="0" applyNumberFormat="1" applyFont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0" fontId="14" fillId="0" borderId="20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14" fillId="0" borderId="22" xfId="0" applyFont="1" applyBorder="1" applyAlignment="1">
      <alignment vertical="center" wrapText="1"/>
    </xf>
    <xf numFmtId="0" fontId="13" fillId="0" borderId="23" xfId="0" applyFont="1" applyBorder="1" applyAlignment="1">
      <alignment vertical="center" wrapText="1"/>
    </xf>
    <xf numFmtId="0" fontId="9" fillId="0" borderId="0" xfId="0" applyFont="1"/>
    <xf numFmtId="0" fontId="9" fillId="3" borderId="0" xfId="0" applyFont="1" applyFill="1"/>
    <xf numFmtId="0" fontId="9" fillId="2" borderId="0" xfId="0" applyFont="1" applyFill="1"/>
    <xf numFmtId="165" fontId="10" fillId="0" borderId="1" xfId="0" applyNumberFormat="1" applyFont="1" applyBorder="1" applyAlignment="1">
      <alignment horizontal="center" vertical="center" wrapText="1"/>
    </xf>
    <xf numFmtId="0" fontId="14" fillId="4" borderId="20" xfId="0" applyFont="1" applyFill="1" applyBorder="1" applyAlignment="1">
      <alignment vertical="center" wrapText="1"/>
    </xf>
    <xf numFmtId="0" fontId="13" fillId="4" borderId="21" xfId="0" applyFont="1" applyFill="1" applyBorder="1" applyAlignment="1">
      <alignment vertical="center" wrapText="1"/>
    </xf>
    <xf numFmtId="0" fontId="9" fillId="4" borderId="0" xfId="0" applyFont="1" applyFill="1" applyAlignment="1">
      <alignment wrapText="1"/>
    </xf>
    <xf numFmtId="0" fontId="0" fillId="4" borderId="0" xfId="0" applyFill="1"/>
    <xf numFmtId="0" fontId="14" fillId="4" borderId="22" xfId="0" applyFont="1" applyFill="1" applyBorder="1" applyAlignment="1">
      <alignment vertical="center" wrapText="1"/>
    </xf>
    <xf numFmtId="0" fontId="13" fillId="4" borderId="23" xfId="0" applyFont="1" applyFill="1" applyBorder="1" applyAlignment="1">
      <alignment vertical="center" wrapText="1"/>
    </xf>
    <xf numFmtId="0" fontId="4" fillId="0" borderId="1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12" xfId="0" applyFont="1" applyBorder="1"/>
    <xf numFmtId="0" fontId="0" fillId="0" borderId="13" xfId="0" applyBorder="1"/>
    <xf numFmtId="0" fontId="0" fillId="0" borderId="14" xfId="0" applyBorder="1"/>
    <xf numFmtId="0" fontId="15" fillId="5" borderId="17" xfId="0" applyFont="1" applyFill="1" applyBorder="1" applyAlignment="1">
      <alignment horizontal="left" wrapText="1"/>
    </xf>
    <xf numFmtId="0" fontId="15" fillId="5" borderId="16" xfId="0" applyFont="1" applyFill="1" applyBorder="1" applyAlignment="1">
      <alignment horizontal="left" wrapText="1"/>
    </xf>
    <xf numFmtId="168" fontId="16" fillId="0" borderId="1" xfId="0" applyNumberFormat="1" applyFont="1" applyBorder="1" applyAlignment="1">
      <alignment wrapText="1"/>
    </xf>
    <xf numFmtId="168" fontId="16" fillId="0" borderId="8" xfId="0" applyNumberFormat="1" applyFont="1" applyBorder="1" applyAlignment="1">
      <alignment wrapText="1"/>
    </xf>
    <xf numFmtId="168" fontId="16" fillId="0" borderId="8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5CA48-2EBC-4042-9E9F-2590F6DAABB6}">
  <dimension ref="A2:N25"/>
  <sheetViews>
    <sheetView tabSelected="1" topLeftCell="F9" zoomScale="110" zoomScaleNormal="110" workbookViewId="0">
      <selection activeCell="P23" sqref="P23"/>
    </sheetView>
  </sheetViews>
  <sheetFormatPr baseColWidth="10" defaultColWidth="8.83203125" defaultRowHeight="16" x14ac:dyDescent="0.2"/>
  <cols>
    <col min="1" max="1" width="21.1640625" customWidth="1"/>
    <col min="2" max="2" width="22.5" customWidth="1"/>
    <col min="3" max="3" width="19.5" customWidth="1"/>
    <col min="4" max="4" width="18.5" style="24" customWidth="1"/>
    <col min="5" max="5" width="34.33203125" customWidth="1"/>
    <col min="6" max="6" width="62.5" customWidth="1"/>
    <col min="7" max="7" width="23.5" style="39" customWidth="1"/>
    <col min="8" max="8" width="18.83203125" customWidth="1"/>
    <col min="9" max="9" width="21.33203125" customWidth="1"/>
    <col min="10" max="10" width="21.5" customWidth="1"/>
    <col min="11" max="11" width="17.6640625" customWidth="1"/>
    <col min="12" max="12" width="17.5" customWidth="1"/>
    <col min="13" max="13" width="17.6640625" customWidth="1"/>
    <col min="14" max="14" width="19.5" customWidth="1"/>
  </cols>
  <sheetData>
    <row r="2" spans="1:10" ht="19" x14ac:dyDescent="0.25">
      <c r="E2" s="60" t="s">
        <v>46</v>
      </c>
      <c r="F2" s="61"/>
      <c r="G2" s="62"/>
      <c r="H2" s="62"/>
      <c r="I2" s="62"/>
    </row>
    <row r="3" spans="1:10" x14ac:dyDescent="0.2">
      <c r="A3" s="25" t="s">
        <v>47</v>
      </c>
      <c r="B3" s="25" t="s">
        <v>48</v>
      </c>
      <c r="C3" s="25" t="s">
        <v>49</v>
      </c>
      <c r="D3" s="26" t="s">
        <v>50</v>
      </c>
      <c r="E3" s="27" t="s">
        <v>51</v>
      </c>
      <c r="F3" s="27" t="s">
        <v>73</v>
      </c>
      <c r="G3" s="27" t="s">
        <v>52</v>
      </c>
      <c r="H3" s="27" t="s">
        <v>53</v>
      </c>
      <c r="I3" s="27" t="s">
        <v>54</v>
      </c>
      <c r="J3" s="27"/>
    </row>
    <row r="4" spans="1:10" x14ac:dyDescent="0.2">
      <c r="A4" s="25"/>
      <c r="B4" s="25"/>
      <c r="C4" s="25"/>
      <c r="D4" s="26"/>
      <c r="E4" s="42" t="s">
        <v>57</v>
      </c>
      <c r="F4" s="44" t="s">
        <v>74</v>
      </c>
      <c r="G4" s="43">
        <v>3724</v>
      </c>
      <c r="H4" s="43">
        <v>2642</v>
      </c>
      <c r="I4" s="43">
        <f>G4+H4</f>
        <v>6366</v>
      </c>
      <c r="J4" s="27"/>
    </row>
    <row r="5" spans="1:10" x14ac:dyDescent="0.2">
      <c r="A5" s="63" t="s">
        <v>89</v>
      </c>
      <c r="B5" s="63" t="s">
        <v>88</v>
      </c>
      <c r="C5" s="65">
        <v>30910854</v>
      </c>
      <c r="D5" s="65">
        <v>5050596</v>
      </c>
      <c r="E5" s="42" t="s">
        <v>58</v>
      </c>
      <c r="F5" s="44" t="s">
        <v>75</v>
      </c>
      <c r="G5" s="43">
        <v>541394</v>
      </c>
      <c r="H5" s="43">
        <v>335417</v>
      </c>
      <c r="I5" s="43">
        <f t="shared" ref="I5:I19" si="0">G5+H5</f>
        <v>876811</v>
      </c>
      <c r="J5" s="27"/>
    </row>
    <row r="6" spans="1:10" x14ac:dyDescent="0.2">
      <c r="A6" s="64"/>
      <c r="B6" s="64"/>
      <c r="C6" s="66"/>
      <c r="D6" s="66"/>
      <c r="E6" s="42" t="s">
        <v>59</v>
      </c>
      <c r="F6" s="44" t="s">
        <v>76</v>
      </c>
      <c r="G6" s="43">
        <v>0</v>
      </c>
      <c r="H6" s="43">
        <v>0</v>
      </c>
      <c r="I6" s="43">
        <v>7653</v>
      </c>
      <c r="J6" s="27"/>
    </row>
    <row r="7" spans="1:10" x14ac:dyDescent="0.2">
      <c r="A7" s="64"/>
      <c r="B7" s="64"/>
      <c r="C7" s="66"/>
      <c r="D7" s="66"/>
      <c r="E7" s="42" t="s">
        <v>60</v>
      </c>
      <c r="F7" s="44" t="s">
        <v>77</v>
      </c>
      <c r="G7" s="43">
        <v>0</v>
      </c>
      <c r="H7" s="43">
        <v>0</v>
      </c>
      <c r="I7" s="43">
        <v>6127</v>
      </c>
      <c r="J7" s="27"/>
    </row>
    <row r="8" spans="1:10" x14ac:dyDescent="0.2">
      <c r="A8" s="64"/>
      <c r="B8" s="64"/>
      <c r="C8" s="66"/>
      <c r="D8" s="66"/>
      <c r="E8" s="42" t="s">
        <v>61</v>
      </c>
      <c r="F8" s="44" t="s">
        <v>78</v>
      </c>
      <c r="G8" s="43">
        <v>1541</v>
      </c>
      <c r="H8" s="43">
        <v>2077</v>
      </c>
      <c r="I8" s="43">
        <v>3618</v>
      </c>
      <c r="J8" s="27"/>
    </row>
    <row r="9" spans="1:10" x14ac:dyDescent="0.2">
      <c r="A9" s="64"/>
      <c r="B9" s="64"/>
      <c r="C9" s="66"/>
      <c r="D9" s="66"/>
      <c r="E9" s="42" t="s">
        <v>62</v>
      </c>
      <c r="F9" s="44" t="s">
        <v>79</v>
      </c>
      <c r="G9" s="43">
        <v>7590</v>
      </c>
      <c r="H9" s="43">
        <v>5157</v>
      </c>
      <c r="I9" s="43">
        <f t="shared" si="0"/>
        <v>12747</v>
      </c>
      <c r="J9" s="27"/>
    </row>
    <row r="10" spans="1:10" x14ac:dyDescent="0.2">
      <c r="A10" s="64"/>
      <c r="B10" s="64"/>
      <c r="C10" s="66"/>
      <c r="D10" s="66"/>
      <c r="E10" s="42" t="s">
        <v>63</v>
      </c>
      <c r="F10" s="44" t="s">
        <v>80</v>
      </c>
      <c r="G10" s="43">
        <v>12754</v>
      </c>
      <c r="H10" s="43">
        <v>3582</v>
      </c>
      <c r="I10" s="43">
        <f t="shared" si="0"/>
        <v>16336</v>
      </c>
      <c r="J10" s="27"/>
    </row>
    <row r="11" spans="1:10" x14ac:dyDescent="0.2">
      <c r="A11" s="64"/>
      <c r="B11" s="64"/>
      <c r="C11" s="66"/>
      <c r="D11" s="66"/>
      <c r="E11" s="42" t="s">
        <v>64</v>
      </c>
      <c r="F11" s="44" t="s">
        <v>81</v>
      </c>
      <c r="G11" s="43">
        <v>2859</v>
      </c>
      <c r="H11" s="43">
        <v>2706</v>
      </c>
      <c r="I11" s="43">
        <f t="shared" si="0"/>
        <v>5565</v>
      </c>
      <c r="J11" s="27"/>
    </row>
    <row r="12" spans="1:10" x14ac:dyDescent="0.2">
      <c r="A12" s="64"/>
      <c r="B12" s="64"/>
      <c r="C12" s="66"/>
      <c r="D12" s="66"/>
      <c r="E12" s="42" t="s">
        <v>65</v>
      </c>
      <c r="F12" s="44" t="s">
        <v>82</v>
      </c>
      <c r="G12" s="43">
        <v>3265</v>
      </c>
      <c r="H12" s="43">
        <v>2351</v>
      </c>
      <c r="I12" s="43">
        <f t="shared" si="0"/>
        <v>5616</v>
      </c>
      <c r="J12" s="27"/>
    </row>
    <row r="13" spans="1:10" x14ac:dyDescent="0.2">
      <c r="A13" s="64"/>
      <c r="B13" s="64"/>
      <c r="C13" s="66"/>
      <c r="D13" s="66"/>
      <c r="E13" s="42" t="s">
        <v>66</v>
      </c>
      <c r="F13" s="44" t="s">
        <v>83</v>
      </c>
      <c r="G13" s="43">
        <v>2610</v>
      </c>
      <c r="H13" s="43">
        <v>2032</v>
      </c>
      <c r="I13" s="43">
        <f t="shared" si="0"/>
        <v>4642</v>
      </c>
      <c r="J13" s="27"/>
    </row>
    <row r="14" spans="1:10" x14ac:dyDescent="0.2">
      <c r="A14" s="64"/>
      <c r="B14" s="64"/>
      <c r="C14" s="66"/>
      <c r="D14" s="66"/>
      <c r="E14" s="42" t="s">
        <v>67</v>
      </c>
      <c r="F14" s="44" t="s">
        <v>84</v>
      </c>
      <c r="G14" s="43">
        <v>2553</v>
      </c>
      <c r="H14" s="43">
        <v>2263</v>
      </c>
      <c r="I14" s="43">
        <f t="shared" si="0"/>
        <v>4816</v>
      </c>
      <c r="J14" s="27"/>
    </row>
    <row r="15" spans="1:10" x14ac:dyDescent="0.2">
      <c r="A15" s="64"/>
      <c r="B15" s="64"/>
      <c r="C15" s="66"/>
      <c r="D15" s="66"/>
      <c r="E15" s="42" t="s">
        <v>68</v>
      </c>
      <c r="F15" s="44" t="s">
        <v>81</v>
      </c>
      <c r="G15" s="43">
        <v>6182</v>
      </c>
      <c r="H15" s="43">
        <v>6364</v>
      </c>
      <c r="I15" s="43">
        <f t="shared" si="0"/>
        <v>12546</v>
      </c>
      <c r="J15" s="27"/>
    </row>
    <row r="16" spans="1:10" x14ac:dyDescent="0.2">
      <c r="A16" s="64"/>
      <c r="B16" s="64"/>
      <c r="C16" s="66"/>
      <c r="D16" s="66"/>
      <c r="E16" s="42" t="s">
        <v>69</v>
      </c>
      <c r="F16" s="44" t="s">
        <v>81</v>
      </c>
      <c r="G16" s="43">
        <v>1970</v>
      </c>
      <c r="H16" s="43">
        <v>1840</v>
      </c>
      <c r="I16" s="43">
        <f t="shared" si="0"/>
        <v>3810</v>
      </c>
      <c r="J16" s="27"/>
    </row>
    <row r="17" spans="1:14" x14ac:dyDescent="0.2">
      <c r="A17" s="64"/>
      <c r="B17" s="64"/>
      <c r="C17" s="66"/>
      <c r="D17" s="66"/>
      <c r="E17" s="42" t="s">
        <v>70</v>
      </c>
      <c r="F17" s="44" t="s">
        <v>85</v>
      </c>
      <c r="G17" s="43">
        <v>44965</v>
      </c>
      <c r="H17" s="43">
        <v>23461</v>
      </c>
      <c r="I17" s="43">
        <f t="shared" si="0"/>
        <v>68426</v>
      </c>
      <c r="J17" s="27"/>
    </row>
    <row r="18" spans="1:14" x14ac:dyDescent="0.2">
      <c r="A18" s="64"/>
      <c r="B18" s="64"/>
      <c r="C18" s="66"/>
      <c r="D18" s="66"/>
      <c r="E18" s="30" t="s">
        <v>71</v>
      </c>
      <c r="F18" s="45" t="s">
        <v>86</v>
      </c>
      <c r="G18" s="43">
        <v>24898</v>
      </c>
      <c r="H18" s="43">
        <v>15787</v>
      </c>
      <c r="I18" s="43">
        <f t="shared" si="0"/>
        <v>40685</v>
      </c>
      <c r="J18" s="31"/>
    </row>
    <row r="19" spans="1:14" x14ac:dyDescent="0.2">
      <c r="A19" s="64"/>
      <c r="B19" s="64"/>
      <c r="C19" s="66"/>
      <c r="D19" s="66"/>
      <c r="E19" s="42" t="s">
        <v>72</v>
      </c>
      <c r="F19" s="44" t="s">
        <v>87</v>
      </c>
      <c r="G19" s="43">
        <v>56515</v>
      </c>
      <c r="H19" s="43">
        <v>17476</v>
      </c>
      <c r="I19" s="43">
        <f t="shared" si="0"/>
        <v>73991</v>
      </c>
      <c r="J19" s="31"/>
    </row>
    <row r="20" spans="1:14" ht="19" x14ac:dyDescent="0.25">
      <c r="A20" s="32"/>
      <c r="C20" s="33"/>
      <c r="D20" s="34"/>
      <c r="E20" s="40" t="s">
        <v>55</v>
      </c>
      <c r="F20" s="40"/>
      <c r="G20" s="41">
        <f>G4+G5+G6+G7+G8+G9+G10+G11+G12+G13+G14+G15+G16+G17+G18+G19</f>
        <v>712820</v>
      </c>
      <c r="H20" s="41">
        <f>H4+H5+H6+H7+H8+H9+H10+H11+H12+H13+H14+H15+H16+H17+H18+H19</f>
        <v>423155</v>
      </c>
      <c r="I20" s="41">
        <f>I4+I5+I6+I7+I8+I9+I10+I11+I12+I13+I14+I15+I16+I17+I18+I19</f>
        <v>1149755</v>
      </c>
      <c r="J20" s="31"/>
    </row>
    <row r="21" spans="1:14" x14ac:dyDescent="0.2">
      <c r="C21" s="28"/>
      <c r="D21" s="29"/>
      <c r="E21" s="35"/>
      <c r="F21" s="35"/>
      <c r="G21" s="38"/>
      <c r="H21" s="36"/>
    </row>
    <row r="22" spans="1:14" x14ac:dyDescent="0.2">
      <c r="E22" s="37" t="s">
        <v>56</v>
      </c>
      <c r="F22" s="37"/>
      <c r="G22" s="53">
        <v>549000</v>
      </c>
      <c r="H22" t="s">
        <v>131</v>
      </c>
    </row>
    <row r="24" spans="1:14" ht="113" x14ac:dyDescent="0.2">
      <c r="G24" s="73" t="s">
        <v>132</v>
      </c>
      <c r="H24" s="74" t="s">
        <v>133</v>
      </c>
      <c r="I24" s="74" t="s">
        <v>134</v>
      </c>
      <c r="J24" s="74" t="s">
        <v>135</v>
      </c>
      <c r="K24" s="74" t="s">
        <v>136</v>
      </c>
      <c r="L24" s="74" t="s">
        <v>137</v>
      </c>
      <c r="M24" s="74" t="s">
        <v>138</v>
      </c>
      <c r="N24" s="74" t="s">
        <v>139</v>
      </c>
    </row>
    <row r="25" spans="1:14" ht="15" x14ac:dyDescent="0.2">
      <c r="G25" s="75"/>
      <c r="H25" s="76"/>
      <c r="I25" s="76"/>
      <c r="J25" s="77"/>
      <c r="K25" s="77"/>
      <c r="L25" s="77"/>
      <c r="M25" s="77"/>
      <c r="N25" s="77"/>
    </row>
  </sheetData>
  <mergeCells count="5">
    <mergeCell ref="E2:I2"/>
    <mergeCell ref="A5:A19"/>
    <mergeCell ref="B5:B19"/>
    <mergeCell ref="C5:C19"/>
    <mergeCell ref="D5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063C6-1D68-4523-BA8E-C3EFDF880B08}">
  <dimension ref="A1:D19"/>
  <sheetViews>
    <sheetView topLeftCell="A4" zoomScale="90" zoomScaleNormal="90" workbookViewId="0">
      <selection activeCell="G10" sqref="G10"/>
    </sheetView>
  </sheetViews>
  <sheetFormatPr baseColWidth="10" defaultColWidth="8.83203125" defaultRowHeight="64.5" customHeight="1" x14ac:dyDescent="0.2"/>
  <cols>
    <col min="1" max="1" width="39.5" customWidth="1"/>
    <col min="2" max="2" width="37.1640625" customWidth="1"/>
    <col min="3" max="3" width="40.83203125" customWidth="1"/>
    <col min="4" max="4" width="29.33203125" style="50" customWidth="1"/>
  </cols>
  <sheetData>
    <row r="1" spans="1:4" ht="64.5" customHeight="1" thickBot="1" x14ac:dyDescent="0.25">
      <c r="A1" s="46" t="s">
        <v>90</v>
      </c>
      <c r="B1" s="47" t="s">
        <v>91</v>
      </c>
      <c r="C1" s="47" t="s">
        <v>92</v>
      </c>
    </row>
    <row r="2" spans="1:4" ht="64.5" customHeight="1" thickBot="1" x14ac:dyDescent="0.25">
      <c r="A2" s="48" t="s">
        <v>93</v>
      </c>
      <c r="B2" s="49" t="s">
        <v>94</v>
      </c>
      <c r="C2" s="49" t="s">
        <v>58</v>
      </c>
      <c r="D2" s="51" t="s">
        <v>124</v>
      </c>
    </row>
    <row r="3" spans="1:4" ht="64.5" customHeight="1" thickBot="1" x14ac:dyDescent="0.25">
      <c r="A3" s="48" t="s">
        <v>95</v>
      </c>
      <c r="B3" s="49" t="s">
        <v>96</v>
      </c>
      <c r="C3" s="49" t="s">
        <v>70</v>
      </c>
      <c r="D3" s="51" t="s">
        <v>124</v>
      </c>
    </row>
    <row r="4" spans="1:4" ht="64.5" customHeight="1" thickBot="1" x14ac:dyDescent="0.25">
      <c r="A4" s="48" t="s">
        <v>97</v>
      </c>
      <c r="B4" s="49" t="s">
        <v>98</v>
      </c>
      <c r="C4" s="49" t="s">
        <v>71</v>
      </c>
      <c r="D4" s="51" t="s">
        <v>124</v>
      </c>
    </row>
    <row r="5" spans="1:4" ht="64.5" customHeight="1" thickBot="1" x14ac:dyDescent="0.25">
      <c r="A5" s="48" t="s">
        <v>99</v>
      </c>
      <c r="B5" s="49" t="s">
        <v>100</v>
      </c>
      <c r="C5" s="49" t="s">
        <v>63</v>
      </c>
      <c r="D5" s="51" t="s">
        <v>124</v>
      </c>
    </row>
    <row r="6" spans="1:4" ht="64.5" customHeight="1" thickBot="1" x14ac:dyDescent="0.25">
      <c r="A6" s="48" t="s">
        <v>101</v>
      </c>
      <c r="B6" s="49" t="s">
        <v>102</v>
      </c>
      <c r="C6" s="49" t="s">
        <v>72</v>
      </c>
      <c r="D6" s="51" t="s">
        <v>124</v>
      </c>
    </row>
    <row r="7" spans="1:4" s="57" customFormat="1" ht="64.5" customHeight="1" thickBot="1" x14ac:dyDescent="0.25">
      <c r="A7" s="54" t="s">
        <v>103</v>
      </c>
      <c r="B7" s="55" t="s">
        <v>104</v>
      </c>
      <c r="C7" s="55" t="s">
        <v>105</v>
      </c>
      <c r="D7" s="56" t="s">
        <v>126</v>
      </c>
    </row>
    <row r="8" spans="1:4" s="57" customFormat="1" ht="64.5" customHeight="1" thickBot="1" x14ac:dyDescent="0.25">
      <c r="A8" s="58" t="s">
        <v>127</v>
      </c>
      <c r="B8" s="59" t="s">
        <v>128</v>
      </c>
      <c r="C8" s="59" t="s">
        <v>129</v>
      </c>
      <c r="D8" s="56" t="s">
        <v>130</v>
      </c>
    </row>
    <row r="9" spans="1:4" ht="64.5" customHeight="1" thickBot="1" x14ac:dyDescent="0.25">
      <c r="A9" s="48" t="s">
        <v>106</v>
      </c>
      <c r="B9" s="49" t="s">
        <v>107</v>
      </c>
      <c r="C9" s="49" t="s">
        <v>108</v>
      </c>
      <c r="D9" s="52" t="s">
        <v>125</v>
      </c>
    </row>
    <row r="10" spans="1:4" ht="64.5" customHeight="1" thickBot="1" x14ac:dyDescent="0.25">
      <c r="A10" s="48" t="s">
        <v>109</v>
      </c>
      <c r="B10" s="49" t="s">
        <v>110</v>
      </c>
      <c r="C10" s="49" t="s">
        <v>68</v>
      </c>
      <c r="D10" s="52" t="s">
        <v>125</v>
      </c>
    </row>
    <row r="11" spans="1:4" ht="64.5" customHeight="1" thickBot="1" x14ac:dyDescent="0.25">
      <c r="A11" s="48" t="s">
        <v>109</v>
      </c>
      <c r="B11" s="49" t="s">
        <v>111</v>
      </c>
      <c r="C11" s="49" t="s">
        <v>69</v>
      </c>
      <c r="D11" s="52" t="s">
        <v>125</v>
      </c>
    </row>
    <row r="12" spans="1:4" ht="64.5" customHeight="1" thickBot="1" x14ac:dyDescent="0.25">
      <c r="A12" s="48" t="s">
        <v>112</v>
      </c>
      <c r="B12" s="49" t="s">
        <v>113</v>
      </c>
      <c r="C12" s="49" t="s">
        <v>64</v>
      </c>
      <c r="D12" s="52" t="s">
        <v>125</v>
      </c>
    </row>
    <row r="13" spans="1:4" ht="64.5" customHeight="1" thickBot="1" x14ac:dyDescent="0.25">
      <c r="A13" s="48" t="s">
        <v>114</v>
      </c>
      <c r="B13" s="49" t="s">
        <v>115</v>
      </c>
      <c r="C13" s="49" t="s">
        <v>60</v>
      </c>
      <c r="D13" s="52" t="s">
        <v>125</v>
      </c>
    </row>
    <row r="14" spans="1:4" ht="64.5" customHeight="1" thickBot="1" x14ac:dyDescent="0.25">
      <c r="A14" s="48" t="s">
        <v>109</v>
      </c>
      <c r="B14" s="49" t="s">
        <v>116</v>
      </c>
      <c r="C14" s="49" t="s">
        <v>65</v>
      </c>
      <c r="D14" s="52" t="s">
        <v>125</v>
      </c>
    </row>
    <row r="15" spans="1:4" ht="64.5" customHeight="1" thickBot="1" x14ac:dyDescent="0.25">
      <c r="A15" s="48" t="s">
        <v>109</v>
      </c>
      <c r="B15" s="49" t="s">
        <v>117</v>
      </c>
      <c r="C15" s="49" t="s">
        <v>66</v>
      </c>
      <c r="D15" s="52" t="s">
        <v>125</v>
      </c>
    </row>
    <row r="16" spans="1:4" ht="64.5" customHeight="1" thickBot="1" x14ac:dyDescent="0.25">
      <c r="A16" s="48" t="s">
        <v>109</v>
      </c>
      <c r="B16" s="49" t="s">
        <v>118</v>
      </c>
      <c r="C16" s="49" t="s">
        <v>67</v>
      </c>
      <c r="D16" s="52" t="s">
        <v>125</v>
      </c>
    </row>
    <row r="17" spans="1:4" ht="64.5" customHeight="1" thickBot="1" x14ac:dyDescent="0.25">
      <c r="A17" s="48" t="s">
        <v>109</v>
      </c>
      <c r="B17" s="49" t="s">
        <v>119</v>
      </c>
      <c r="C17" s="49" t="s">
        <v>57</v>
      </c>
      <c r="D17" s="52" t="s">
        <v>125</v>
      </c>
    </row>
    <row r="18" spans="1:4" ht="64.5" customHeight="1" thickBot="1" x14ac:dyDescent="0.25">
      <c r="A18" s="48" t="s">
        <v>120</v>
      </c>
      <c r="B18" s="49" t="s">
        <v>121</v>
      </c>
      <c r="C18" s="49" t="s">
        <v>61</v>
      </c>
      <c r="D18" s="52" t="s">
        <v>125</v>
      </c>
    </row>
    <row r="19" spans="1:4" ht="64.5" customHeight="1" thickBot="1" x14ac:dyDescent="0.25">
      <c r="A19" s="48" t="s">
        <v>120</v>
      </c>
      <c r="B19" s="49" t="s">
        <v>122</v>
      </c>
      <c r="C19" s="49" t="s">
        <v>123</v>
      </c>
      <c r="D19" s="52" t="s">
        <v>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B9116-F934-4935-BBD4-946426180FA0}">
  <dimension ref="A1:D16"/>
  <sheetViews>
    <sheetView workbookViewId="0">
      <selection activeCell="G17" sqref="G17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16</v>
      </c>
      <c r="B1" s="68"/>
      <c r="C1" s="68"/>
      <c r="D1" s="69"/>
    </row>
    <row r="2" spans="1:4" ht="28.5" customHeight="1" thickBot="1" x14ac:dyDescent="0.25">
      <c r="A2" s="70" t="s">
        <v>17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4">
        <v>501</v>
      </c>
      <c r="C4" s="5">
        <v>360</v>
      </c>
      <c r="D4" s="5">
        <f>B4+C4</f>
        <v>861</v>
      </c>
    </row>
    <row r="5" spans="1:4" ht="28.5" customHeight="1" x14ac:dyDescent="0.2">
      <c r="A5" s="6" t="s">
        <v>1</v>
      </c>
      <c r="B5" s="7">
        <v>424</v>
      </c>
      <c r="C5" s="8">
        <v>272</v>
      </c>
      <c r="D5" s="5">
        <f t="shared" ref="D5:D15" si="0">B5+C5</f>
        <v>696</v>
      </c>
    </row>
    <row r="6" spans="1:4" ht="28.5" customHeight="1" x14ac:dyDescent="0.2">
      <c r="A6" s="6" t="s">
        <v>2</v>
      </c>
      <c r="B6" s="7">
        <v>393</v>
      </c>
      <c r="C6" s="8">
        <v>260</v>
      </c>
      <c r="D6" s="5">
        <f t="shared" si="0"/>
        <v>653</v>
      </c>
    </row>
    <row r="7" spans="1:4" ht="28.5" customHeight="1" x14ac:dyDescent="0.2">
      <c r="A7" s="6" t="s">
        <v>3</v>
      </c>
      <c r="B7" s="7">
        <v>339</v>
      </c>
      <c r="C7" s="8">
        <v>270</v>
      </c>
      <c r="D7" s="5">
        <f t="shared" si="0"/>
        <v>609</v>
      </c>
    </row>
    <row r="8" spans="1:4" ht="28.5" customHeight="1" x14ac:dyDescent="0.2">
      <c r="A8" s="6" t="s">
        <v>4</v>
      </c>
      <c r="B8" s="7">
        <v>316</v>
      </c>
      <c r="C8" s="8">
        <v>291</v>
      </c>
      <c r="D8" s="5">
        <f t="shared" si="0"/>
        <v>607</v>
      </c>
    </row>
    <row r="9" spans="1:4" ht="28.5" customHeight="1" x14ac:dyDescent="0.2">
      <c r="A9" s="6" t="s">
        <v>5</v>
      </c>
      <c r="B9" s="7">
        <v>258</v>
      </c>
      <c r="C9" s="8">
        <v>177</v>
      </c>
      <c r="D9" s="5">
        <f t="shared" si="0"/>
        <v>435</v>
      </c>
    </row>
    <row r="10" spans="1:4" ht="28.5" customHeight="1" x14ac:dyDescent="0.2">
      <c r="A10" s="6" t="s">
        <v>6</v>
      </c>
      <c r="B10" s="7">
        <v>172</v>
      </c>
      <c r="C10" s="8">
        <v>123</v>
      </c>
      <c r="D10" s="5">
        <f t="shared" si="0"/>
        <v>295</v>
      </c>
    </row>
    <row r="11" spans="1:4" ht="28.5" customHeight="1" x14ac:dyDescent="0.2">
      <c r="A11" s="6" t="s">
        <v>7</v>
      </c>
      <c r="B11" s="7">
        <v>108</v>
      </c>
      <c r="C11" s="8">
        <v>79</v>
      </c>
      <c r="D11" s="5">
        <f t="shared" si="0"/>
        <v>187</v>
      </c>
    </row>
    <row r="12" spans="1:4" ht="28.5" customHeight="1" x14ac:dyDescent="0.2">
      <c r="A12" s="6" t="s">
        <v>8</v>
      </c>
      <c r="B12" s="7">
        <v>232</v>
      </c>
      <c r="C12" s="8">
        <v>163</v>
      </c>
      <c r="D12" s="5">
        <f t="shared" si="0"/>
        <v>395</v>
      </c>
    </row>
    <row r="13" spans="1:4" ht="28.5" customHeight="1" x14ac:dyDescent="0.2">
      <c r="A13" s="6" t="s">
        <v>9</v>
      </c>
      <c r="B13" s="7">
        <v>380</v>
      </c>
      <c r="C13" s="8">
        <v>234</v>
      </c>
      <c r="D13" s="5">
        <f t="shared" si="0"/>
        <v>614</v>
      </c>
    </row>
    <row r="14" spans="1:4" ht="28.5" customHeight="1" x14ac:dyDescent="0.2">
      <c r="A14" s="6" t="s">
        <v>10</v>
      </c>
      <c r="B14" s="7">
        <v>284</v>
      </c>
      <c r="C14" s="8">
        <v>192</v>
      </c>
      <c r="D14" s="5">
        <f t="shared" si="0"/>
        <v>476</v>
      </c>
    </row>
    <row r="15" spans="1:4" ht="28.5" customHeight="1" thickBot="1" x14ac:dyDescent="0.25">
      <c r="A15" s="12" t="s">
        <v>11</v>
      </c>
      <c r="B15" s="13">
        <v>317</v>
      </c>
      <c r="C15" s="14">
        <v>221</v>
      </c>
      <c r="D15" s="5">
        <f t="shared" si="0"/>
        <v>538</v>
      </c>
    </row>
    <row r="16" spans="1:4" ht="28.5" customHeight="1" thickBot="1" x14ac:dyDescent="0.25">
      <c r="A16" s="15" t="s">
        <v>15</v>
      </c>
      <c r="B16" s="16">
        <f>B4+B5+B6+B7+B8+B9+B10+B11+B12+B13+B14+B15</f>
        <v>3724</v>
      </c>
      <c r="C16" s="16">
        <f>C4+C5+C6+C7+C8+C9+C10+C11+C12+C13+C14+C15</f>
        <v>2642</v>
      </c>
      <c r="D16" s="17">
        <f>D4+D5+D6+D7+D8+D9+D10+D11+D12+D13+D14+D15</f>
        <v>6366</v>
      </c>
    </row>
  </sheetData>
  <mergeCells count="2">
    <mergeCell ref="A1:D1"/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27D87-803C-4DE1-A78A-C1091A5DFEE5}">
  <dimension ref="A1:D16"/>
  <sheetViews>
    <sheetView workbookViewId="0">
      <selection activeCell="D15" sqref="D15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18</v>
      </c>
      <c r="B1" s="68"/>
      <c r="C1" s="68"/>
      <c r="D1" s="69"/>
    </row>
    <row r="2" spans="1:4" ht="28.5" customHeight="1" thickBot="1" x14ac:dyDescent="0.25">
      <c r="A2" s="70" t="s">
        <v>19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18">
        <v>43275</v>
      </c>
      <c r="C4" s="21">
        <v>31497</v>
      </c>
      <c r="D4" s="21">
        <f>B4+C4</f>
        <v>74772</v>
      </c>
    </row>
    <row r="5" spans="1:4" ht="28.5" customHeight="1" x14ac:dyDescent="0.2">
      <c r="A5" s="6" t="s">
        <v>1</v>
      </c>
      <c r="B5" s="19">
        <v>38181</v>
      </c>
      <c r="C5" s="22">
        <v>25323</v>
      </c>
      <c r="D5" s="21">
        <f t="shared" ref="D5:D15" si="0">B5+C5</f>
        <v>63504</v>
      </c>
    </row>
    <row r="6" spans="1:4" ht="28.5" customHeight="1" x14ac:dyDescent="0.2">
      <c r="A6" s="6" t="s">
        <v>2</v>
      </c>
      <c r="B6" s="19">
        <v>45604</v>
      </c>
      <c r="C6" s="22">
        <v>25224</v>
      </c>
      <c r="D6" s="21">
        <f t="shared" si="0"/>
        <v>70828</v>
      </c>
    </row>
    <row r="7" spans="1:4" ht="28.5" customHeight="1" x14ac:dyDescent="0.2">
      <c r="A7" s="6" t="s">
        <v>3</v>
      </c>
      <c r="B7" s="19">
        <v>39300</v>
      </c>
      <c r="C7" s="22">
        <v>29013</v>
      </c>
      <c r="D7" s="21">
        <f t="shared" si="0"/>
        <v>68313</v>
      </c>
    </row>
    <row r="8" spans="1:4" ht="28.5" customHeight="1" x14ac:dyDescent="0.2">
      <c r="A8" s="6" t="s">
        <v>4</v>
      </c>
      <c r="B8" s="19">
        <v>43233</v>
      </c>
      <c r="C8" s="22">
        <v>29916</v>
      </c>
      <c r="D8" s="21">
        <f t="shared" si="0"/>
        <v>73149</v>
      </c>
    </row>
    <row r="9" spans="1:4" ht="28.5" customHeight="1" x14ac:dyDescent="0.2">
      <c r="A9" s="6" t="s">
        <v>5</v>
      </c>
      <c r="B9" s="19">
        <v>44182</v>
      </c>
      <c r="C9" s="22">
        <v>26732</v>
      </c>
      <c r="D9" s="21">
        <f t="shared" si="0"/>
        <v>70914</v>
      </c>
    </row>
    <row r="10" spans="1:4" ht="28.5" customHeight="1" x14ac:dyDescent="0.2">
      <c r="A10" s="6" t="s">
        <v>6</v>
      </c>
      <c r="B10" s="19">
        <v>48055</v>
      </c>
      <c r="C10" s="22">
        <v>25891</v>
      </c>
      <c r="D10" s="21">
        <f t="shared" si="0"/>
        <v>73946</v>
      </c>
    </row>
    <row r="11" spans="1:4" ht="28.5" customHeight="1" x14ac:dyDescent="0.2">
      <c r="A11" s="6" t="s">
        <v>7</v>
      </c>
      <c r="B11" s="19">
        <v>43463</v>
      </c>
      <c r="C11" s="22">
        <v>26288</v>
      </c>
      <c r="D11" s="21">
        <f t="shared" si="0"/>
        <v>69751</v>
      </c>
    </row>
    <row r="12" spans="1:4" ht="28.5" customHeight="1" x14ac:dyDescent="0.2">
      <c r="A12" s="6" t="s">
        <v>8</v>
      </c>
      <c r="B12" s="19">
        <v>44537</v>
      </c>
      <c r="C12" s="22">
        <v>23434</v>
      </c>
      <c r="D12" s="21">
        <f t="shared" si="0"/>
        <v>67971</v>
      </c>
    </row>
    <row r="13" spans="1:4" ht="28.5" customHeight="1" x14ac:dyDescent="0.2">
      <c r="A13" s="6" t="s">
        <v>9</v>
      </c>
      <c r="B13" s="19">
        <v>47436</v>
      </c>
      <c r="C13" s="22">
        <v>31833</v>
      </c>
      <c r="D13" s="21">
        <f t="shared" si="0"/>
        <v>79269</v>
      </c>
    </row>
    <row r="14" spans="1:4" ht="28.5" customHeight="1" x14ac:dyDescent="0.2">
      <c r="A14" s="6" t="s">
        <v>10</v>
      </c>
      <c r="B14" s="19">
        <v>49134</v>
      </c>
      <c r="C14" s="22">
        <v>29986</v>
      </c>
      <c r="D14" s="21">
        <f t="shared" si="0"/>
        <v>79120</v>
      </c>
    </row>
    <row r="15" spans="1:4" ht="28.5" customHeight="1" thickBot="1" x14ac:dyDescent="0.25">
      <c r="A15" s="12" t="s">
        <v>11</v>
      </c>
      <c r="B15" s="20">
        <v>54994</v>
      </c>
      <c r="C15" s="23">
        <v>30280</v>
      </c>
      <c r="D15" s="21">
        <f t="shared" si="0"/>
        <v>85274</v>
      </c>
    </row>
    <row r="16" spans="1:4" ht="28.5" customHeight="1" thickBot="1" x14ac:dyDescent="0.25">
      <c r="A16" s="15" t="s">
        <v>15</v>
      </c>
      <c r="B16" s="16">
        <f>B4+B5+B6+B7+B8+B9+B10+B11+B12+B13+B14+B15</f>
        <v>541394</v>
      </c>
      <c r="C16" s="16">
        <f>C4+C5+C6+C7+C8+C9+C10+C11+C12+C13+C14+C15</f>
        <v>335417</v>
      </c>
      <c r="D16" s="17">
        <f>D4+D5+D6+D7+D8+D9+D10+D11+D12+D13+D14+D15</f>
        <v>876811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82586-AE48-4B62-9B27-B1A2DF8DDD53}">
  <dimension ref="A1:D16"/>
  <sheetViews>
    <sheetView workbookViewId="0">
      <selection activeCell="A2" sqref="A2:D2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20</v>
      </c>
      <c r="B1" s="68"/>
      <c r="C1" s="68"/>
      <c r="D1" s="69"/>
    </row>
    <row r="2" spans="1:4" ht="28.5" customHeight="1" thickBot="1" x14ac:dyDescent="0.25">
      <c r="A2" s="70" t="s">
        <v>25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18">
        <v>0</v>
      </c>
      <c r="C4" s="21">
        <v>0</v>
      </c>
      <c r="D4" s="21">
        <v>710</v>
      </c>
    </row>
    <row r="5" spans="1:4" ht="28.5" customHeight="1" x14ac:dyDescent="0.2">
      <c r="A5" s="6" t="s">
        <v>1</v>
      </c>
      <c r="B5" s="19">
        <v>0</v>
      </c>
      <c r="C5" s="22">
        <v>0</v>
      </c>
      <c r="D5" s="22">
        <v>637</v>
      </c>
    </row>
    <row r="6" spans="1:4" ht="28.5" customHeight="1" x14ac:dyDescent="0.2">
      <c r="A6" s="6" t="s">
        <v>2</v>
      </c>
      <c r="B6" s="19">
        <v>0</v>
      </c>
      <c r="C6" s="22">
        <v>0</v>
      </c>
      <c r="D6" s="22">
        <v>677</v>
      </c>
    </row>
    <row r="7" spans="1:4" ht="28.5" customHeight="1" x14ac:dyDescent="0.2">
      <c r="A7" s="6" t="s">
        <v>3</v>
      </c>
      <c r="B7" s="19">
        <v>0</v>
      </c>
      <c r="C7" s="22">
        <v>0</v>
      </c>
      <c r="D7" s="22">
        <v>626</v>
      </c>
    </row>
    <row r="8" spans="1:4" ht="28.5" customHeight="1" x14ac:dyDescent="0.2">
      <c r="A8" s="6" t="s">
        <v>4</v>
      </c>
      <c r="B8" s="19">
        <v>0</v>
      </c>
      <c r="C8" s="22">
        <v>0</v>
      </c>
      <c r="D8" s="22">
        <v>619</v>
      </c>
    </row>
    <row r="9" spans="1:4" ht="28.5" customHeight="1" x14ac:dyDescent="0.2">
      <c r="A9" s="6" t="s">
        <v>5</v>
      </c>
      <c r="B9" s="19">
        <v>0</v>
      </c>
      <c r="C9" s="22">
        <v>0</v>
      </c>
      <c r="D9" s="22">
        <v>709</v>
      </c>
    </row>
    <row r="10" spans="1:4" ht="28.5" customHeight="1" x14ac:dyDescent="0.2">
      <c r="A10" s="6" t="s">
        <v>6</v>
      </c>
      <c r="B10" s="19">
        <v>0</v>
      </c>
      <c r="C10" s="22">
        <v>0</v>
      </c>
      <c r="D10" s="22">
        <v>716</v>
      </c>
    </row>
    <row r="11" spans="1:4" ht="28.5" customHeight="1" x14ac:dyDescent="0.2">
      <c r="A11" s="6" t="s">
        <v>7</v>
      </c>
      <c r="B11" s="19">
        <v>0</v>
      </c>
      <c r="C11" s="22">
        <v>0</v>
      </c>
      <c r="D11" s="22">
        <v>669</v>
      </c>
    </row>
    <row r="12" spans="1:4" ht="28.5" customHeight="1" x14ac:dyDescent="0.2">
      <c r="A12" s="6" t="s">
        <v>8</v>
      </c>
      <c r="B12" s="19">
        <v>0</v>
      </c>
      <c r="C12" s="22">
        <v>0</v>
      </c>
      <c r="D12" s="22">
        <v>526</v>
      </c>
    </row>
    <row r="13" spans="1:4" ht="28.5" customHeight="1" x14ac:dyDescent="0.2">
      <c r="A13" s="6" t="s">
        <v>9</v>
      </c>
      <c r="B13" s="19">
        <v>0</v>
      </c>
      <c r="C13" s="22">
        <v>0</v>
      </c>
      <c r="D13" s="22">
        <v>570</v>
      </c>
    </row>
    <row r="14" spans="1:4" ht="28.5" customHeight="1" x14ac:dyDescent="0.2">
      <c r="A14" s="6" t="s">
        <v>10</v>
      </c>
      <c r="B14" s="19">
        <v>0</v>
      </c>
      <c r="C14" s="22">
        <v>0</v>
      </c>
      <c r="D14" s="22">
        <v>575</v>
      </c>
    </row>
    <row r="15" spans="1:4" ht="28.5" customHeight="1" thickBot="1" x14ac:dyDescent="0.25">
      <c r="A15" s="12" t="s">
        <v>11</v>
      </c>
      <c r="B15" s="20">
        <v>0</v>
      </c>
      <c r="C15" s="23">
        <v>0</v>
      </c>
      <c r="D15" s="23">
        <v>619</v>
      </c>
    </row>
    <row r="16" spans="1:4" ht="28.5" customHeight="1" thickBot="1" x14ac:dyDescent="0.25">
      <c r="A16" s="15" t="s">
        <v>15</v>
      </c>
      <c r="B16" s="16">
        <f>B4+B5+B6+B7+B8+B9+B10+B11+B12+B13+B14+B15</f>
        <v>0</v>
      </c>
      <c r="C16" s="16">
        <f>C4+C5+C6+C7+C8+C9+C10+C11+C12+C13+C14+C15</f>
        <v>0</v>
      </c>
      <c r="D16" s="17">
        <f>D4+D5+D6+D7+D8+D9+D10+D11+D12+D13+D14+D15</f>
        <v>7653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44BAA-6312-4D5C-81EB-A7B183195E4E}">
  <dimension ref="A1:D16"/>
  <sheetViews>
    <sheetView workbookViewId="0">
      <selection activeCell="A2" sqref="A2:D2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21</v>
      </c>
      <c r="B1" s="68"/>
      <c r="C1" s="68"/>
      <c r="D1" s="69"/>
    </row>
    <row r="2" spans="1:4" ht="28.5" customHeight="1" thickBot="1" x14ac:dyDescent="0.25">
      <c r="A2" s="70" t="s">
        <v>24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18">
        <v>0</v>
      </c>
      <c r="C4" s="21">
        <v>0</v>
      </c>
      <c r="D4" s="21">
        <v>536</v>
      </c>
    </row>
    <row r="5" spans="1:4" ht="28.5" customHeight="1" x14ac:dyDescent="0.2">
      <c r="A5" s="6" t="s">
        <v>1</v>
      </c>
      <c r="B5" s="19">
        <v>0</v>
      </c>
      <c r="C5" s="22">
        <v>0</v>
      </c>
      <c r="D5" s="22">
        <v>499</v>
      </c>
    </row>
    <row r="6" spans="1:4" ht="28.5" customHeight="1" x14ac:dyDescent="0.2">
      <c r="A6" s="6" t="s">
        <v>2</v>
      </c>
      <c r="B6" s="19">
        <v>0</v>
      </c>
      <c r="C6" s="22">
        <v>0</v>
      </c>
      <c r="D6" s="22">
        <v>555</v>
      </c>
    </row>
    <row r="7" spans="1:4" ht="28.5" customHeight="1" x14ac:dyDescent="0.2">
      <c r="A7" s="6" t="s">
        <v>3</v>
      </c>
      <c r="B7" s="19">
        <v>0</v>
      </c>
      <c r="C7" s="22">
        <v>0</v>
      </c>
      <c r="D7" s="22">
        <v>505</v>
      </c>
    </row>
    <row r="8" spans="1:4" ht="28.5" customHeight="1" x14ac:dyDescent="0.2">
      <c r="A8" s="6" t="s">
        <v>4</v>
      </c>
      <c r="B8" s="19">
        <v>0</v>
      </c>
      <c r="C8" s="22">
        <v>0</v>
      </c>
      <c r="D8" s="22">
        <v>488</v>
      </c>
    </row>
    <row r="9" spans="1:4" ht="28.5" customHeight="1" x14ac:dyDescent="0.2">
      <c r="A9" s="6" t="s">
        <v>5</v>
      </c>
      <c r="B9" s="19">
        <v>0</v>
      </c>
      <c r="C9" s="22">
        <v>0</v>
      </c>
      <c r="D9" s="22">
        <v>496</v>
      </c>
    </row>
    <row r="10" spans="1:4" ht="28.5" customHeight="1" x14ac:dyDescent="0.2">
      <c r="A10" s="6" t="s">
        <v>6</v>
      </c>
      <c r="B10" s="19">
        <v>0</v>
      </c>
      <c r="C10" s="22">
        <v>0</v>
      </c>
      <c r="D10" s="22">
        <v>557</v>
      </c>
    </row>
    <row r="11" spans="1:4" ht="28.5" customHeight="1" x14ac:dyDescent="0.2">
      <c r="A11" s="6" t="s">
        <v>7</v>
      </c>
      <c r="B11" s="19">
        <v>0</v>
      </c>
      <c r="C11" s="22">
        <v>0</v>
      </c>
      <c r="D11" s="22">
        <v>543</v>
      </c>
    </row>
    <row r="12" spans="1:4" ht="28.5" customHeight="1" x14ac:dyDescent="0.2">
      <c r="A12" s="6" t="s">
        <v>8</v>
      </c>
      <c r="B12" s="19">
        <v>0</v>
      </c>
      <c r="C12" s="22">
        <v>0</v>
      </c>
      <c r="D12" s="22">
        <v>454</v>
      </c>
    </row>
    <row r="13" spans="1:4" ht="28.5" customHeight="1" x14ac:dyDescent="0.2">
      <c r="A13" s="6" t="s">
        <v>9</v>
      </c>
      <c r="B13" s="19">
        <v>0</v>
      </c>
      <c r="C13" s="22">
        <v>0</v>
      </c>
      <c r="D13" s="22">
        <v>488</v>
      </c>
    </row>
    <row r="14" spans="1:4" ht="28.5" customHeight="1" x14ac:dyDescent="0.2">
      <c r="A14" s="6" t="s">
        <v>10</v>
      </c>
      <c r="B14" s="19">
        <v>0</v>
      </c>
      <c r="C14" s="22">
        <v>0</v>
      </c>
      <c r="D14" s="22">
        <v>501</v>
      </c>
    </row>
    <row r="15" spans="1:4" ht="28.5" customHeight="1" thickBot="1" x14ac:dyDescent="0.25">
      <c r="A15" s="12" t="s">
        <v>11</v>
      </c>
      <c r="B15" s="20">
        <v>0</v>
      </c>
      <c r="C15" s="23">
        <v>0</v>
      </c>
      <c r="D15" s="23">
        <v>505</v>
      </c>
    </row>
    <row r="16" spans="1:4" ht="28.5" customHeight="1" thickBot="1" x14ac:dyDescent="0.25">
      <c r="A16" s="15" t="s">
        <v>15</v>
      </c>
      <c r="B16" s="16">
        <f>B4+B5+B6+B7+B8+B9+B10+B11+B12+B13+B14+B15</f>
        <v>0</v>
      </c>
      <c r="C16" s="16">
        <f>C4+C5+C6+C7+C8+C9+C10+C11+C12+C13+C14+C15</f>
        <v>0</v>
      </c>
      <c r="D16" s="17">
        <f>D4+D5+D6+D7+D8+D9+D10+D11+D12+D13+D14+D15</f>
        <v>6127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B51D6-1F2C-4403-9793-C9209349496C}">
  <dimension ref="A1:D16"/>
  <sheetViews>
    <sheetView workbookViewId="0">
      <selection activeCell="E20" sqref="E20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22</v>
      </c>
      <c r="B1" s="68"/>
      <c r="C1" s="68"/>
      <c r="D1" s="69"/>
    </row>
    <row r="2" spans="1:4" ht="28.5" customHeight="1" thickBot="1" x14ac:dyDescent="0.25">
      <c r="A2" s="70" t="s">
        <v>23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18">
        <v>171</v>
      </c>
      <c r="C4" s="21">
        <v>239</v>
      </c>
      <c r="D4" s="21">
        <f>B4+C4</f>
        <v>410</v>
      </c>
    </row>
    <row r="5" spans="1:4" ht="28.5" customHeight="1" x14ac:dyDescent="0.2">
      <c r="A5" s="6" t="s">
        <v>1</v>
      </c>
      <c r="B5" s="19">
        <v>136</v>
      </c>
      <c r="C5" s="22">
        <v>213</v>
      </c>
      <c r="D5" s="21">
        <f t="shared" ref="D5:D15" si="0">B5+C5</f>
        <v>349</v>
      </c>
    </row>
    <row r="6" spans="1:4" ht="28.5" customHeight="1" x14ac:dyDescent="0.2">
      <c r="A6" s="6" t="s">
        <v>2</v>
      </c>
      <c r="B6" s="19">
        <v>143</v>
      </c>
      <c r="C6" s="22">
        <v>188</v>
      </c>
      <c r="D6" s="21">
        <f t="shared" si="0"/>
        <v>331</v>
      </c>
    </row>
    <row r="7" spans="1:4" ht="28.5" customHeight="1" x14ac:dyDescent="0.2">
      <c r="A7" s="6" t="s">
        <v>3</v>
      </c>
      <c r="B7" s="19">
        <v>130</v>
      </c>
      <c r="C7" s="22">
        <v>202</v>
      </c>
      <c r="D7" s="21">
        <f t="shared" si="0"/>
        <v>332</v>
      </c>
    </row>
    <row r="8" spans="1:4" ht="28.5" customHeight="1" x14ac:dyDescent="0.2">
      <c r="A8" s="6" t="s">
        <v>4</v>
      </c>
      <c r="B8" s="19">
        <v>119</v>
      </c>
      <c r="C8" s="22">
        <v>226</v>
      </c>
      <c r="D8" s="21">
        <f t="shared" si="0"/>
        <v>345</v>
      </c>
    </row>
    <row r="9" spans="1:4" ht="28.5" customHeight="1" x14ac:dyDescent="0.2">
      <c r="A9" s="6" t="s">
        <v>5</v>
      </c>
      <c r="B9" s="19">
        <v>97</v>
      </c>
      <c r="C9" s="22">
        <v>134</v>
      </c>
      <c r="D9" s="21">
        <f t="shared" si="0"/>
        <v>231</v>
      </c>
    </row>
    <row r="10" spans="1:4" ht="28.5" customHeight="1" x14ac:dyDescent="0.2">
      <c r="A10" s="6" t="s">
        <v>6</v>
      </c>
      <c r="B10" s="19">
        <v>123</v>
      </c>
      <c r="C10" s="22">
        <v>122</v>
      </c>
      <c r="D10" s="21">
        <f t="shared" si="0"/>
        <v>245</v>
      </c>
    </row>
    <row r="11" spans="1:4" ht="28.5" customHeight="1" x14ac:dyDescent="0.2">
      <c r="A11" s="6" t="s">
        <v>7</v>
      </c>
      <c r="B11" s="19">
        <v>89</v>
      </c>
      <c r="C11" s="22">
        <v>108</v>
      </c>
      <c r="D11" s="21">
        <f t="shared" si="0"/>
        <v>197</v>
      </c>
    </row>
    <row r="12" spans="1:4" ht="28.5" customHeight="1" x14ac:dyDescent="0.2">
      <c r="A12" s="6" t="s">
        <v>8</v>
      </c>
      <c r="B12" s="19">
        <v>98</v>
      </c>
      <c r="C12" s="22">
        <v>135</v>
      </c>
      <c r="D12" s="21">
        <f t="shared" si="0"/>
        <v>233</v>
      </c>
    </row>
    <row r="13" spans="1:4" ht="28.5" customHeight="1" x14ac:dyDescent="0.2">
      <c r="A13" s="6" t="s">
        <v>9</v>
      </c>
      <c r="B13" s="19">
        <v>140</v>
      </c>
      <c r="C13" s="22">
        <v>178</v>
      </c>
      <c r="D13" s="21">
        <f t="shared" si="0"/>
        <v>318</v>
      </c>
    </row>
    <row r="14" spans="1:4" ht="28.5" customHeight="1" x14ac:dyDescent="0.2">
      <c r="A14" s="6" t="s">
        <v>10</v>
      </c>
      <c r="B14" s="19">
        <v>134</v>
      </c>
      <c r="C14" s="22">
        <v>183</v>
      </c>
      <c r="D14" s="21">
        <f t="shared" si="0"/>
        <v>317</v>
      </c>
    </row>
    <row r="15" spans="1:4" ht="28.5" customHeight="1" thickBot="1" x14ac:dyDescent="0.25">
      <c r="A15" s="12" t="s">
        <v>11</v>
      </c>
      <c r="B15" s="20">
        <v>161</v>
      </c>
      <c r="C15" s="23">
        <v>149</v>
      </c>
      <c r="D15" s="21">
        <f t="shared" si="0"/>
        <v>310</v>
      </c>
    </row>
    <row r="16" spans="1:4" ht="28.5" customHeight="1" thickBot="1" x14ac:dyDescent="0.25">
      <c r="A16" s="15" t="s">
        <v>15</v>
      </c>
      <c r="B16" s="16">
        <f>B4+B5+B6+B7+B8+B9+B10+B11+B12+B13+B14+B15</f>
        <v>1541</v>
      </c>
      <c r="C16" s="16">
        <f>C4+C5+C6+C7+C8+C9+C10+C11+C12+C13+C14+C15</f>
        <v>2077</v>
      </c>
      <c r="D16" s="17">
        <f>D4+D5+D6+D7+D8+D9+D10+D11+D12+D13+D14+D15</f>
        <v>3618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BD0A4-E6C1-47DC-B265-3F8C446EF364}">
  <dimension ref="A1:D16"/>
  <sheetViews>
    <sheetView workbookViewId="0">
      <selection activeCell="D15" sqref="D15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26</v>
      </c>
      <c r="B1" s="68"/>
      <c r="C1" s="68"/>
      <c r="D1" s="69"/>
    </row>
    <row r="2" spans="1:4" ht="28.5" customHeight="1" thickBot="1" x14ac:dyDescent="0.25">
      <c r="A2" s="70" t="s">
        <v>27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18">
        <v>611</v>
      </c>
      <c r="C4" s="21">
        <v>437</v>
      </c>
      <c r="D4" s="21">
        <f>B4+C4</f>
        <v>1048</v>
      </c>
    </row>
    <row r="5" spans="1:4" ht="28.5" customHeight="1" x14ac:dyDescent="0.2">
      <c r="A5" s="6" t="s">
        <v>1</v>
      </c>
      <c r="B5" s="19">
        <v>584</v>
      </c>
      <c r="C5" s="22">
        <v>412</v>
      </c>
      <c r="D5" s="21">
        <f t="shared" ref="D5:D15" si="0">B5+C5</f>
        <v>996</v>
      </c>
    </row>
    <row r="6" spans="1:4" ht="28.5" customHeight="1" x14ac:dyDescent="0.2">
      <c r="A6" s="6" t="s">
        <v>2</v>
      </c>
      <c r="B6" s="19">
        <v>676</v>
      </c>
      <c r="C6" s="22">
        <v>357</v>
      </c>
      <c r="D6" s="21">
        <f t="shared" si="0"/>
        <v>1033</v>
      </c>
    </row>
    <row r="7" spans="1:4" ht="28.5" customHeight="1" x14ac:dyDescent="0.2">
      <c r="A7" s="6" t="s">
        <v>3</v>
      </c>
      <c r="B7" s="19">
        <v>591</v>
      </c>
      <c r="C7" s="22">
        <v>426</v>
      </c>
      <c r="D7" s="21">
        <f t="shared" si="0"/>
        <v>1017</v>
      </c>
    </row>
    <row r="8" spans="1:4" ht="28.5" customHeight="1" x14ac:dyDescent="0.2">
      <c r="A8" s="6" t="s">
        <v>4</v>
      </c>
      <c r="B8" s="19">
        <v>558</v>
      </c>
      <c r="C8" s="22">
        <v>384</v>
      </c>
      <c r="D8" s="21">
        <f t="shared" si="0"/>
        <v>942</v>
      </c>
    </row>
    <row r="9" spans="1:4" ht="28.5" customHeight="1" x14ac:dyDescent="0.2">
      <c r="A9" s="6" t="s">
        <v>5</v>
      </c>
      <c r="B9" s="19">
        <v>641</v>
      </c>
      <c r="C9" s="22">
        <v>441</v>
      </c>
      <c r="D9" s="21">
        <f t="shared" si="0"/>
        <v>1082</v>
      </c>
    </row>
    <row r="10" spans="1:4" ht="28.5" customHeight="1" x14ac:dyDescent="0.2">
      <c r="A10" s="6" t="s">
        <v>6</v>
      </c>
      <c r="B10" s="19">
        <v>696</v>
      </c>
      <c r="C10" s="22">
        <v>430</v>
      </c>
      <c r="D10" s="21">
        <f t="shared" si="0"/>
        <v>1126</v>
      </c>
    </row>
    <row r="11" spans="1:4" ht="28.5" customHeight="1" x14ac:dyDescent="0.2">
      <c r="A11" s="6" t="s">
        <v>7</v>
      </c>
      <c r="B11" s="19">
        <v>628</v>
      </c>
      <c r="C11" s="22">
        <v>426</v>
      </c>
      <c r="D11" s="21">
        <f t="shared" si="0"/>
        <v>1054</v>
      </c>
    </row>
    <row r="12" spans="1:4" ht="28.5" customHeight="1" x14ac:dyDescent="0.2">
      <c r="A12" s="6" t="s">
        <v>8</v>
      </c>
      <c r="B12" s="19">
        <v>561</v>
      </c>
      <c r="C12" s="22">
        <v>372</v>
      </c>
      <c r="D12" s="21">
        <f t="shared" si="0"/>
        <v>933</v>
      </c>
    </row>
    <row r="13" spans="1:4" ht="28.5" customHeight="1" x14ac:dyDescent="0.2">
      <c r="A13" s="6" t="s">
        <v>9</v>
      </c>
      <c r="B13" s="19">
        <v>570</v>
      </c>
      <c r="C13" s="22">
        <v>457</v>
      </c>
      <c r="D13" s="21">
        <f t="shared" si="0"/>
        <v>1027</v>
      </c>
    </row>
    <row r="14" spans="1:4" ht="28.5" customHeight="1" x14ac:dyDescent="0.2">
      <c r="A14" s="6" t="s">
        <v>10</v>
      </c>
      <c r="B14" s="19">
        <v>632</v>
      </c>
      <c r="C14" s="22">
        <v>454</v>
      </c>
      <c r="D14" s="21">
        <f t="shared" si="0"/>
        <v>1086</v>
      </c>
    </row>
    <row r="15" spans="1:4" ht="28.5" customHeight="1" thickBot="1" x14ac:dyDescent="0.25">
      <c r="A15" s="12" t="s">
        <v>11</v>
      </c>
      <c r="B15" s="20">
        <v>842</v>
      </c>
      <c r="C15" s="23">
        <v>561</v>
      </c>
      <c r="D15" s="21">
        <f t="shared" si="0"/>
        <v>1403</v>
      </c>
    </row>
    <row r="16" spans="1:4" ht="28.5" customHeight="1" thickBot="1" x14ac:dyDescent="0.25">
      <c r="A16" s="15" t="s">
        <v>15</v>
      </c>
      <c r="B16" s="16">
        <f>B4+B5+B6+B7+B8+B9+B10+B11+B12+B13+B14+B15</f>
        <v>7590</v>
      </c>
      <c r="C16" s="16">
        <f>C4+C5+C6+C7+C8+C9+C10+C11+C12+C13+C14+C15</f>
        <v>5157</v>
      </c>
      <c r="D16" s="17">
        <f>D4+D5+D6+D7+D8+D9+D10+D11+D12+D13+D14+D15</f>
        <v>12747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EDF8E-60F0-4DBB-AFED-8CED90DA8D18}">
  <dimension ref="A1:D16"/>
  <sheetViews>
    <sheetView workbookViewId="0">
      <selection activeCell="D15" sqref="D15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28</v>
      </c>
      <c r="B1" s="68"/>
      <c r="C1" s="68"/>
      <c r="D1" s="69"/>
    </row>
    <row r="2" spans="1:4" ht="28.5" customHeight="1" thickBot="1" x14ac:dyDescent="0.25">
      <c r="A2" s="70" t="s">
        <v>29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18">
        <v>1064</v>
      </c>
      <c r="C4" s="21">
        <v>315</v>
      </c>
      <c r="D4" s="21">
        <f>B4+C4</f>
        <v>1379</v>
      </c>
    </row>
    <row r="5" spans="1:4" ht="28.5" customHeight="1" x14ac:dyDescent="0.2">
      <c r="A5" s="6" t="s">
        <v>1</v>
      </c>
      <c r="B5" s="19">
        <v>1113</v>
      </c>
      <c r="C5" s="22">
        <v>276</v>
      </c>
      <c r="D5" s="21">
        <f t="shared" ref="D5:D15" si="0">B5+C5</f>
        <v>1389</v>
      </c>
    </row>
    <row r="6" spans="1:4" ht="28.5" customHeight="1" x14ac:dyDescent="0.2">
      <c r="A6" s="6" t="s">
        <v>2</v>
      </c>
      <c r="B6" s="19">
        <v>1354</v>
      </c>
      <c r="C6" s="22">
        <v>251</v>
      </c>
      <c r="D6" s="21">
        <f t="shared" si="0"/>
        <v>1605</v>
      </c>
    </row>
    <row r="7" spans="1:4" ht="28.5" customHeight="1" x14ac:dyDescent="0.2">
      <c r="A7" s="6" t="s">
        <v>3</v>
      </c>
      <c r="B7" s="19">
        <v>962</v>
      </c>
      <c r="C7" s="22">
        <v>307</v>
      </c>
      <c r="D7" s="21">
        <f t="shared" si="0"/>
        <v>1269</v>
      </c>
    </row>
    <row r="8" spans="1:4" ht="28.5" customHeight="1" x14ac:dyDescent="0.2">
      <c r="A8" s="6" t="s">
        <v>4</v>
      </c>
      <c r="B8" s="19">
        <v>1126</v>
      </c>
      <c r="C8" s="22">
        <v>319</v>
      </c>
      <c r="D8" s="21">
        <f t="shared" si="0"/>
        <v>1445</v>
      </c>
    </row>
    <row r="9" spans="1:4" ht="28.5" customHeight="1" x14ac:dyDescent="0.2">
      <c r="A9" s="6" t="s">
        <v>5</v>
      </c>
      <c r="B9" s="19">
        <v>1067</v>
      </c>
      <c r="C9" s="22">
        <v>295</v>
      </c>
      <c r="D9" s="21">
        <f t="shared" si="0"/>
        <v>1362</v>
      </c>
    </row>
    <row r="10" spans="1:4" ht="28.5" customHeight="1" x14ac:dyDescent="0.2">
      <c r="A10" s="6" t="s">
        <v>6</v>
      </c>
      <c r="B10" s="19">
        <v>767</v>
      </c>
      <c r="C10" s="22">
        <v>282</v>
      </c>
      <c r="D10" s="21">
        <f t="shared" si="0"/>
        <v>1049</v>
      </c>
    </row>
    <row r="11" spans="1:4" ht="28.5" customHeight="1" x14ac:dyDescent="0.2">
      <c r="A11" s="6" t="s">
        <v>7</v>
      </c>
      <c r="B11" s="19">
        <v>746</v>
      </c>
      <c r="C11" s="22">
        <v>293</v>
      </c>
      <c r="D11" s="21">
        <f t="shared" si="0"/>
        <v>1039</v>
      </c>
    </row>
    <row r="12" spans="1:4" ht="28.5" customHeight="1" x14ac:dyDescent="0.2">
      <c r="A12" s="6" t="s">
        <v>8</v>
      </c>
      <c r="B12" s="19">
        <v>1195</v>
      </c>
      <c r="C12" s="22">
        <v>286</v>
      </c>
      <c r="D12" s="21">
        <f t="shared" si="0"/>
        <v>1481</v>
      </c>
    </row>
    <row r="13" spans="1:4" ht="28.5" customHeight="1" x14ac:dyDescent="0.2">
      <c r="A13" s="6" t="s">
        <v>9</v>
      </c>
      <c r="B13" s="19">
        <v>1000</v>
      </c>
      <c r="C13" s="22">
        <v>331</v>
      </c>
      <c r="D13" s="21">
        <f t="shared" si="0"/>
        <v>1331</v>
      </c>
    </row>
    <row r="14" spans="1:4" ht="28.5" customHeight="1" x14ac:dyDescent="0.2">
      <c r="A14" s="6" t="s">
        <v>10</v>
      </c>
      <c r="B14" s="19">
        <v>1213</v>
      </c>
      <c r="C14" s="22">
        <v>322</v>
      </c>
      <c r="D14" s="21">
        <f t="shared" si="0"/>
        <v>1535</v>
      </c>
    </row>
    <row r="15" spans="1:4" ht="28.5" customHeight="1" thickBot="1" x14ac:dyDescent="0.25">
      <c r="A15" s="12" t="s">
        <v>11</v>
      </c>
      <c r="B15" s="20">
        <v>1147</v>
      </c>
      <c r="C15" s="23">
        <v>305</v>
      </c>
      <c r="D15" s="21">
        <f t="shared" si="0"/>
        <v>1452</v>
      </c>
    </row>
    <row r="16" spans="1:4" ht="28.5" customHeight="1" thickBot="1" x14ac:dyDescent="0.25">
      <c r="A16" s="15" t="s">
        <v>15</v>
      </c>
      <c r="B16" s="16">
        <f>B4+B5+B6+B7+B8+B9+B10+B11+B12+B13+B14+B15</f>
        <v>12754</v>
      </c>
      <c r="C16" s="16">
        <f>C4+C5+C6+C7+C8+C9+C10+C11+C12+C13+C14+C15</f>
        <v>3582</v>
      </c>
      <c r="D16" s="17">
        <f>D4+D5+D6+D7+D8+D9+D10+D11+D12+D13+D14+D15</f>
        <v>16336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24FF9-4D9D-403E-9744-826069C152BF}">
  <dimension ref="A1:D16"/>
  <sheetViews>
    <sheetView workbookViewId="0">
      <selection activeCell="D4" sqref="D4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30</v>
      </c>
      <c r="B1" s="68"/>
      <c r="C1" s="68"/>
      <c r="D1" s="69"/>
    </row>
    <row r="2" spans="1:4" ht="28.5" customHeight="1" thickBot="1" x14ac:dyDescent="0.25">
      <c r="A2" s="70" t="s">
        <v>31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18">
        <v>336</v>
      </c>
      <c r="C4" s="21">
        <v>365</v>
      </c>
      <c r="D4" s="21">
        <f>B4+C4</f>
        <v>701</v>
      </c>
    </row>
    <row r="5" spans="1:4" ht="28.5" customHeight="1" x14ac:dyDescent="0.2">
      <c r="A5" s="6" t="s">
        <v>1</v>
      </c>
      <c r="B5" s="19">
        <v>323</v>
      </c>
      <c r="C5" s="22">
        <v>319</v>
      </c>
      <c r="D5" s="22">
        <f>B5+C5</f>
        <v>642</v>
      </c>
    </row>
    <row r="6" spans="1:4" ht="28.5" customHeight="1" x14ac:dyDescent="0.2">
      <c r="A6" s="6" t="s">
        <v>2</v>
      </c>
      <c r="B6" s="19">
        <v>317</v>
      </c>
      <c r="C6" s="22">
        <v>299</v>
      </c>
      <c r="D6" s="22">
        <f>B6+C6</f>
        <v>616</v>
      </c>
    </row>
    <row r="7" spans="1:4" ht="28.5" customHeight="1" x14ac:dyDescent="0.2">
      <c r="A7" s="6" t="s">
        <v>3</v>
      </c>
      <c r="B7" s="19">
        <v>237</v>
      </c>
      <c r="C7" s="22">
        <v>256</v>
      </c>
      <c r="D7" s="22">
        <f t="shared" ref="D7:D15" si="0">B7+C7</f>
        <v>493</v>
      </c>
    </row>
    <row r="8" spans="1:4" ht="28.5" customHeight="1" x14ac:dyDescent="0.2">
      <c r="A8" s="6" t="s">
        <v>4</v>
      </c>
      <c r="B8" s="19">
        <v>182</v>
      </c>
      <c r="C8" s="22">
        <v>179</v>
      </c>
      <c r="D8" s="22">
        <f t="shared" si="0"/>
        <v>361</v>
      </c>
    </row>
    <row r="9" spans="1:4" ht="28.5" customHeight="1" x14ac:dyDescent="0.2">
      <c r="A9" s="6" t="s">
        <v>5</v>
      </c>
      <c r="B9" s="19">
        <v>142</v>
      </c>
      <c r="C9" s="22">
        <v>114</v>
      </c>
      <c r="D9" s="22">
        <f t="shared" si="0"/>
        <v>256</v>
      </c>
    </row>
    <row r="10" spans="1:4" ht="28.5" customHeight="1" x14ac:dyDescent="0.2">
      <c r="A10" s="6" t="s">
        <v>6</v>
      </c>
      <c r="B10" s="19">
        <v>176</v>
      </c>
      <c r="C10" s="22">
        <v>116</v>
      </c>
      <c r="D10" s="22">
        <f t="shared" si="0"/>
        <v>292</v>
      </c>
    </row>
    <row r="11" spans="1:4" ht="28.5" customHeight="1" x14ac:dyDescent="0.2">
      <c r="A11" s="6" t="s">
        <v>7</v>
      </c>
      <c r="B11" s="19">
        <v>135</v>
      </c>
      <c r="C11" s="22">
        <v>108</v>
      </c>
      <c r="D11" s="22">
        <f t="shared" si="0"/>
        <v>243</v>
      </c>
    </row>
    <row r="12" spans="1:4" ht="28.5" customHeight="1" x14ac:dyDescent="0.2">
      <c r="A12" s="6" t="s">
        <v>8</v>
      </c>
      <c r="B12" s="19">
        <v>171</v>
      </c>
      <c r="C12" s="22">
        <v>129</v>
      </c>
      <c r="D12" s="22">
        <f t="shared" si="0"/>
        <v>300</v>
      </c>
    </row>
    <row r="13" spans="1:4" ht="28.5" customHeight="1" x14ac:dyDescent="0.2">
      <c r="A13" s="6" t="s">
        <v>9</v>
      </c>
      <c r="B13" s="19">
        <v>218</v>
      </c>
      <c r="C13" s="22">
        <v>247</v>
      </c>
      <c r="D13" s="22">
        <f t="shared" si="0"/>
        <v>465</v>
      </c>
    </row>
    <row r="14" spans="1:4" ht="28.5" customHeight="1" x14ac:dyDescent="0.2">
      <c r="A14" s="6" t="s">
        <v>10</v>
      </c>
      <c r="B14" s="19">
        <v>285</v>
      </c>
      <c r="C14" s="22">
        <v>267</v>
      </c>
      <c r="D14" s="22">
        <f t="shared" si="0"/>
        <v>552</v>
      </c>
    </row>
    <row r="15" spans="1:4" ht="28.5" customHeight="1" thickBot="1" x14ac:dyDescent="0.25">
      <c r="A15" s="12" t="s">
        <v>11</v>
      </c>
      <c r="B15" s="20">
        <v>337</v>
      </c>
      <c r="C15" s="23">
        <v>307</v>
      </c>
      <c r="D15" s="22">
        <f t="shared" si="0"/>
        <v>644</v>
      </c>
    </row>
    <row r="16" spans="1:4" ht="28.5" customHeight="1" thickBot="1" x14ac:dyDescent="0.25">
      <c r="A16" s="15" t="s">
        <v>15</v>
      </c>
      <c r="B16" s="16">
        <f>B4+B5+B6+B7+B8+B9+B10+B11+B12+B13+B14+B15</f>
        <v>2859</v>
      </c>
      <c r="C16" s="16">
        <f>C4+C5+C6+C7+C8+C9+C10+C11+C12+C13+C14+C15</f>
        <v>2706</v>
      </c>
      <c r="D16" s="17">
        <f>D4+D5+D6+D7+D8+D9+D10+D11+D12+D13+D14+D15</f>
        <v>5565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26D07-41A0-4D43-B97D-71D819710DBD}">
  <dimension ref="A1:D16"/>
  <sheetViews>
    <sheetView workbookViewId="0">
      <selection sqref="A1:XFD1048576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32</v>
      </c>
      <c r="B1" s="68"/>
      <c r="C1" s="68"/>
      <c r="D1" s="69"/>
    </row>
    <row r="2" spans="1:4" ht="28.5" customHeight="1" thickBot="1" x14ac:dyDescent="0.25">
      <c r="A2" s="70" t="s">
        <v>33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18">
        <v>404</v>
      </c>
      <c r="C4" s="21">
        <v>271</v>
      </c>
      <c r="D4" s="21">
        <f>B4+C4</f>
        <v>675</v>
      </c>
    </row>
    <row r="5" spans="1:4" ht="28.5" customHeight="1" x14ac:dyDescent="0.2">
      <c r="A5" s="6" t="s">
        <v>1</v>
      </c>
      <c r="B5" s="19">
        <v>279</v>
      </c>
      <c r="C5" s="22">
        <v>218</v>
      </c>
      <c r="D5" s="22">
        <f>B5+C5</f>
        <v>497</v>
      </c>
    </row>
    <row r="6" spans="1:4" ht="28.5" customHeight="1" x14ac:dyDescent="0.2">
      <c r="A6" s="6" t="s">
        <v>2</v>
      </c>
      <c r="B6" s="19">
        <v>285</v>
      </c>
      <c r="C6" s="22">
        <v>208</v>
      </c>
      <c r="D6" s="22">
        <f>B6+C6</f>
        <v>493</v>
      </c>
    </row>
    <row r="7" spans="1:4" ht="28.5" customHeight="1" x14ac:dyDescent="0.2">
      <c r="A7" s="6" t="s">
        <v>3</v>
      </c>
      <c r="B7" s="19">
        <v>271</v>
      </c>
      <c r="C7" s="22">
        <v>216</v>
      </c>
      <c r="D7" s="22">
        <f t="shared" ref="D7:D15" si="0">B7+C7</f>
        <v>487</v>
      </c>
    </row>
    <row r="8" spans="1:4" ht="28.5" customHeight="1" x14ac:dyDescent="0.2">
      <c r="A8" s="6" t="s">
        <v>4</v>
      </c>
      <c r="B8" s="19">
        <v>250</v>
      </c>
      <c r="C8" s="22">
        <v>215</v>
      </c>
      <c r="D8" s="22">
        <f t="shared" si="0"/>
        <v>465</v>
      </c>
    </row>
    <row r="9" spans="1:4" ht="28.5" customHeight="1" x14ac:dyDescent="0.2">
      <c r="A9" s="6" t="s">
        <v>5</v>
      </c>
      <c r="B9" s="19">
        <v>195</v>
      </c>
      <c r="C9" s="22">
        <v>180</v>
      </c>
      <c r="D9" s="22">
        <f t="shared" si="0"/>
        <v>375</v>
      </c>
    </row>
    <row r="10" spans="1:4" ht="28.5" customHeight="1" x14ac:dyDescent="0.2">
      <c r="A10" s="6" t="s">
        <v>6</v>
      </c>
      <c r="B10" s="19">
        <v>275</v>
      </c>
      <c r="C10" s="22">
        <v>168</v>
      </c>
      <c r="D10" s="22">
        <f t="shared" si="0"/>
        <v>443</v>
      </c>
    </row>
    <row r="11" spans="1:4" ht="28.5" customHeight="1" x14ac:dyDescent="0.2">
      <c r="A11" s="6" t="s">
        <v>7</v>
      </c>
      <c r="B11" s="19">
        <v>243</v>
      </c>
      <c r="C11" s="22">
        <v>192</v>
      </c>
      <c r="D11" s="22">
        <f t="shared" si="0"/>
        <v>435</v>
      </c>
    </row>
    <row r="12" spans="1:4" ht="28.5" customHeight="1" x14ac:dyDescent="0.2">
      <c r="A12" s="6" t="s">
        <v>8</v>
      </c>
      <c r="B12" s="19">
        <v>204</v>
      </c>
      <c r="C12" s="22">
        <v>175</v>
      </c>
      <c r="D12" s="22">
        <f t="shared" si="0"/>
        <v>379</v>
      </c>
    </row>
    <row r="13" spans="1:4" ht="28.5" customHeight="1" x14ac:dyDescent="0.2">
      <c r="A13" s="6" t="s">
        <v>9</v>
      </c>
      <c r="B13" s="19">
        <v>187</v>
      </c>
      <c r="C13" s="22">
        <v>136</v>
      </c>
      <c r="D13" s="22">
        <f t="shared" si="0"/>
        <v>323</v>
      </c>
    </row>
    <row r="14" spans="1:4" ht="28.5" customHeight="1" x14ac:dyDescent="0.2">
      <c r="A14" s="6" t="s">
        <v>10</v>
      </c>
      <c r="B14" s="19">
        <v>360</v>
      </c>
      <c r="C14" s="22">
        <v>182</v>
      </c>
      <c r="D14" s="22">
        <f t="shared" si="0"/>
        <v>542</v>
      </c>
    </row>
    <row r="15" spans="1:4" ht="28.5" customHeight="1" thickBot="1" x14ac:dyDescent="0.25">
      <c r="A15" s="12" t="s">
        <v>11</v>
      </c>
      <c r="B15" s="20">
        <v>312</v>
      </c>
      <c r="C15" s="23">
        <v>190</v>
      </c>
      <c r="D15" s="22">
        <f t="shared" si="0"/>
        <v>502</v>
      </c>
    </row>
    <row r="16" spans="1:4" ht="28.5" customHeight="1" thickBot="1" x14ac:dyDescent="0.25">
      <c r="A16" s="15" t="s">
        <v>15</v>
      </c>
      <c r="B16" s="16">
        <f>B4+B5+B6+B7+B8+B9+B10+B11+B12+B13+B14+B15</f>
        <v>3265</v>
      </c>
      <c r="C16" s="16">
        <f>C4+C5+C6+C7+C8+C9+C10+C11+C12+C13+C14+C15</f>
        <v>2351</v>
      </c>
      <c r="D16" s="17">
        <f>D4+D5+D6+D7+D8+D9+D10+D11+D12+D13+D14+D15</f>
        <v>5616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4E95C-DF29-4AB2-94FD-A5E22561C116}">
  <dimension ref="A1:D16"/>
  <sheetViews>
    <sheetView workbookViewId="0">
      <selection sqref="A1:XFD1048576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34</v>
      </c>
      <c r="B1" s="68"/>
      <c r="C1" s="68"/>
      <c r="D1" s="69"/>
    </row>
    <row r="2" spans="1:4" ht="28.5" customHeight="1" thickBot="1" x14ac:dyDescent="0.25">
      <c r="A2" s="70" t="s">
        <v>35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18">
        <v>282</v>
      </c>
      <c r="C4" s="21">
        <v>202</v>
      </c>
      <c r="D4" s="21">
        <f>B4+C4</f>
        <v>484</v>
      </c>
    </row>
    <row r="5" spans="1:4" ht="28.5" customHeight="1" x14ac:dyDescent="0.2">
      <c r="A5" s="6" t="s">
        <v>1</v>
      </c>
      <c r="B5" s="19">
        <v>235</v>
      </c>
      <c r="C5" s="22">
        <v>153</v>
      </c>
      <c r="D5" s="22">
        <f>B5+C5</f>
        <v>388</v>
      </c>
    </row>
    <row r="6" spans="1:4" ht="28.5" customHeight="1" x14ac:dyDescent="0.2">
      <c r="A6" s="6" t="s">
        <v>2</v>
      </c>
      <c r="B6" s="19">
        <v>230</v>
      </c>
      <c r="C6" s="22">
        <v>160</v>
      </c>
      <c r="D6" s="22">
        <f>B6+C6</f>
        <v>390</v>
      </c>
    </row>
    <row r="7" spans="1:4" ht="28.5" customHeight="1" x14ac:dyDescent="0.2">
      <c r="A7" s="6" t="s">
        <v>3</v>
      </c>
      <c r="B7" s="19">
        <v>195</v>
      </c>
      <c r="C7" s="22">
        <v>162</v>
      </c>
      <c r="D7" s="22">
        <f t="shared" ref="D7:D15" si="0">B7+C7</f>
        <v>357</v>
      </c>
    </row>
    <row r="8" spans="1:4" ht="28.5" customHeight="1" x14ac:dyDescent="0.2">
      <c r="A8" s="6" t="s">
        <v>4</v>
      </c>
      <c r="B8" s="19">
        <v>258</v>
      </c>
      <c r="C8" s="22">
        <v>215</v>
      </c>
      <c r="D8" s="22">
        <f t="shared" si="0"/>
        <v>473</v>
      </c>
    </row>
    <row r="9" spans="1:4" ht="28.5" customHeight="1" x14ac:dyDescent="0.2">
      <c r="A9" s="6" t="s">
        <v>5</v>
      </c>
      <c r="B9" s="19">
        <v>172</v>
      </c>
      <c r="C9" s="22">
        <v>130</v>
      </c>
      <c r="D9" s="22">
        <f t="shared" si="0"/>
        <v>302</v>
      </c>
    </row>
    <row r="10" spans="1:4" ht="28.5" customHeight="1" x14ac:dyDescent="0.2">
      <c r="A10" s="6" t="s">
        <v>6</v>
      </c>
      <c r="B10" s="19">
        <v>61</v>
      </c>
      <c r="C10" s="22">
        <v>57</v>
      </c>
      <c r="D10" s="22">
        <f t="shared" si="0"/>
        <v>118</v>
      </c>
    </row>
    <row r="11" spans="1:4" ht="28.5" customHeight="1" x14ac:dyDescent="0.2">
      <c r="A11" s="6" t="s">
        <v>7</v>
      </c>
      <c r="B11" s="19">
        <v>54</v>
      </c>
      <c r="C11" s="22">
        <v>56</v>
      </c>
      <c r="D11" s="22">
        <f t="shared" si="0"/>
        <v>110</v>
      </c>
    </row>
    <row r="12" spans="1:4" ht="28.5" customHeight="1" x14ac:dyDescent="0.2">
      <c r="A12" s="6" t="s">
        <v>8</v>
      </c>
      <c r="B12" s="19">
        <v>247</v>
      </c>
      <c r="C12" s="22">
        <v>283</v>
      </c>
      <c r="D12" s="22">
        <f t="shared" si="0"/>
        <v>530</v>
      </c>
    </row>
    <row r="13" spans="1:4" ht="28.5" customHeight="1" x14ac:dyDescent="0.2">
      <c r="A13" s="6" t="s">
        <v>9</v>
      </c>
      <c r="B13" s="19">
        <v>282</v>
      </c>
      <c r="C13" s="22">
        <v>224</v>
      </c>
      <c r="D13" s="22">
        <f t="shared" si="0"/>
        <v>506</v>
      </c>
    </row>
    <row r="14" spans="1:4" ht="28.5" customHeight="1" x14ac:dyDescent="0.2">
      <c r="A14" s="6" t="s">
        <v>10</v>
      </c>
      <c r="B14" s="19">
        <v>286</v>
      </c>
      <c r="C14" s="22">
        <v>205</v>
      </c>
      <c r="D14" s="22">
        <f t="shared" si="0"/>
        <v>491</v>
      </c>
    </row>
    <row r="15" spans="1:4" ht="28.5" customHeight="1" thickBot="1" x14ac:dyDescent="0.25">
      <c r="A15" s="12" t="s">
        <v>11</v>
      </c>
      <c r="B15" s="20">
        <v>308</v>
      </c>
      <c r="C15" s="23">
        <v>185</v>
      </c>
      <c r="D15" s="22">
        <f t="shared" si="0"/>
        <v>493</v>
      </c>
    </row>
    <row r="16" spans="1:4" ht="28.5" customHeight="1" thickBot="1" x14ac:dyDescent="0.25">
      <c r="A16" s="15" t="s">
        <v>15</v>
      </c>
      <c r="B16" s="16">
        <f>B4+B5+B6+B7+B8+B9+B10+B11+B12+B13+B14+B15</f>
        <v>2610</v>
      </c>
      <c r="C16" s="16">
        <f>C4+C5+C6+C7+C8+C9+C10+C11+C12+C13+C14+C15</f>
        <v>2032</v>
      </c>
      <c r="D16" s="17">
        <f>D4+D5+D6+D7+D8+D9+D10+D11+D12+D13+D14+D15</f>
        <v>4642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6853B-6C98-4AC1-9057-E791E4F0E2C9}">
  <dimension ref="A1:D16"/>
  <sheetViews>
    <sheetView workbookViewId="0">
      <selection sqref="A1:XFD1048576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36</v>
      </c>
      <c r="B1" s="68"/>
      <c r="C1" s="68"/>
      <c r="D1" s="69"/>
    </row>
    <row r="2" spans="1:4" ht="28.5" customHeight="1" thickBot="1" x14ac:dyDescent="0.25">
      <c r="A2" s="70" t="s">
        <v>37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18">
        <v>277</v>
      </c>
      <c r="C4" s="21">
        <v>193</v>
      </c>
      <c r="D4" s="21">
        <f>B4+C4</f>
        <v>470</v>
      </c>
    </row>
    <row r="5" spans="1:4" ht="28.5" customHeight="1" x14ac:dyDescent="0.2">
      <c r="A5" s="6" t="s">
        <v>1</v>
      </c>
      <c r="B5" s="19">
        <v>158</v>
      </c>
      <c r="C5" s="22">
        <v>161</v>
      </c>
      <c r="D5" s="22">
        <f>B5+C5</f>
        <v>319</v>
      </c>
    </row>
    <row r="6" spans="1:4" ht="28.5" customHeight="1" x14ac:dyDescent="0.2">
      <c r="A6" s="6" t="s">
        <v>2</v>
      </c>
      <c r="B6" s="19">
        <v>177</v>
      </c>
      <c r="C6" s="22">
        <v>168</v>
      </c>
      <c r="D6" s="22">
        <f>B6+C6</f>
        <v>345</v>
      </c>
    </row>
    <row r="7" spans="1:4" ht="28.5" customHeight="1" x14ac:dyDescent="0.2">
      <c r="A7" s="6" t="s">
        <v>3</v>
      </c>
      <c r="B7" s="19">
        <v>202</v>
      </c>
      <c r="C7" s="22">
        <v>188</v>
      </c>
      <c r="D7" s="22">
        <f t="shared" ref="D7:D15" si="0">B7+C7</f>
        <v>390</v>
      </c>
    </row>
    <row r="8" spans="1:4" ht="28.5" customHeight="1" x14ac:dyDescent="0.2">
      <c r="A8" s="6" t="s">
        <v>4</v>
      </c>
      <c r="B8" s="19">
        <v>196</v>
      </c>
      <c r="C8" s="22">
        <v>198</v>
      </c>
      <c r="D8" s="22">
        <f t="shared" si="0"/>
        <v>394</v>
      </c>
    </row>
    <row r="9" spans="1:4" ht="28.5" customHeight="1" x14ac:dyDescent="0.2">
      <c r="A9" s="6" t="s">
        <v>5</v>
      </c>
      <c r="B9" s="19">
        <v>191</v>
      </c>
      <c r="C9" s="22">
        <v>150</v>
      </c>
      <c r="D9" s="22">
        <f t="shared" si="0"/>
        <v>341</v>
      </c>
    </row>
    <row r="10" spans="1:4" ht="28.5" customHeight="1" x14ac:dyDescent="0.2">
      <c r="A10" s="6" t="s">
        <v>6</v>
      </c>
      <c r="B10" s="19">
        <v>239</v>
      </c>
      <c r="C10" s="22">
        <v>164</v>
      </c>
      <c r="D10" s="22">
        <f t="shared" si="0"/>
        <v>403</v>
      </c>
    </row>
    <row r="11" spans="1:4" ht="28.5" customHeight="1" x14ac:dyDescent="0.2">
      <c r="A11" s="6" t="s">
        <v>7</v>
      </c>
      <c r="B11" s="19">
        <v>204</v>
      </c>
      <c r="C11" s="22">
        <v>175</v>
      </c>
      <c r="D11" s="22">
        <f t="shared" si="0"/>
        <v>379</v>
      </c>
    </row>
    <row r="12" spans="1:4" ht="28.5" customHeight="1" x14ac:dyDescent="0.2">
      <c r="A12" s="6" t="s">
        <v>8</v>
      </c>
      <c r="B12" s="19">
        <v>190</v>
      </c>
      <c r="C12" s="22">
        <v>177</v>
      </c>
      <c r="D12" s="22">
        <f t="shared" si="0"/>
        <v>367</v>
      </c>
    </row>
    <row r="13" spans="1:4" ht="28.5" customHeight="1" x14ac:dyDescent="0.2">
      <c r="A13" s="6" t="s">
        <v>9</v>
      </c>
      <c r="B13" s="19">
        <v>199</v>
      </c>
      <c r="C13" s="22">
        <v>235</v>
      </c>
      <c r="D13" s="22">
        <f t="shared" si="0"/>
        <v>434</v>
      </c>
    </row>
    <row r="14" spans="1:4" ht="28.5" customHeight="1" x14ac:dyDescent="0.2">
      <c r="A14" s="6" t="s">
        <v>10</v>
      </c>
      <c r="B14" s="19">
        <v>253</v>
      </c>
      <c r="C14" s="22">
        <v>216</v>
      </c>
      <c r="D14" s="22">
        <f t="shared" si="0"/>
        <v>469</v>
      </c>
    </row>
    <row r="15" spans="1:4" ht="28.5" customHeight="1" thickBot="1" x14ac:dyDescent="0.25">
      <c r="A15" s="12" t="s">
        <v>11</v>
      </c>
      <c r="B15" s="20">
        <v>267</v>
      </c>
      <c r="C15" s="23">
        <v>238</v>
      </c>
      <c r="D15" s="22">
        <f t="shared" si="0"/>
        <v>505</v>
      </c>
    </row>
    <row r="16" spans="1:4" ht="28.5" customHeight="1" thickBot="1" x14ac:dyDescent="0.25">
      <c r="A16" s="15" t="s">
        <v>15</v>
      </c>
      <c r="B16" s="16">
        <f>B4+B5+B6+B7+B8+B9+B10+B11+B12+B13+B14+B15</f>
        <v>2553</v>
      </c>
      <c r="C16" s="16">
        <f>C4+C5+C6+C7+C8+C9+C10+C11+C12+C13+C14+C15</f>
        <v>2263</v>
      </c>
      <c r="D16" s="17">
        <f>D4+D5+D6+D7+D8+D9+D10+D11+D12+D13+D14+D15</f>
        <v>4816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D124-BBD4-46F2-BA49-060E66FCFB14}">
  <dimension ref="A1:D16"/>
  <sheetViews>
    <sheetView workbookViewId="0">
      <selection sqref="A1:XFD1048576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38</v>
      </c>
      <c r="B1" s="68"/>
      <c r="C1" s="68"/>
      <c r="D1" s="69"/>
    </row>
    <row r="2" spans="1:4" ht="28.5" customHeight="1" thickBot="1" x14ac:dyDescent="0.25">
      <c r="A2" s="70" t="s">
        <v>31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18">
        <v>796</v>
      </c>
      <c r="C4" s="21">
        <v>981</v>
      </c>
      <c r="D4" s="21">
        <f>B4+C4</f>
        <v>1777</v>
      </c>
    </row>
    <row r="5" spans="1:4" ht="28.5" customHeight="1" x14ac:dyDescent="0.2">
      <c r="A5" s="6" t="s">
        <v>1</v>
      </c>
      <c r="B5" s="19">
        <v>682</v>
      </c>
      <c r="C5" s="22">
        <v>778</v>
      </c>
      <c r="D5" s="22">
        <f>B5+C5</f>
        <v>1460</v>
      </c>
    </row>
    <row r="6" spans="1:4" ht="28.5" customHeight="1" x14ac:dyDescent="0.2">
      <c r="A6" s="6" t="s">
        <v>2</v>
      </c>
      <c r="B6" s="19">
        <v>720</v>
      </c>
      <c r="C6" s="22">
        <v>738</v>
      </c>
      <c r="D6" s="22">
        <f>B6+C6</f>
        <v>1458</v>
      </c>
    </row>
    <row r="7" spans="1:4" ht="28.5" customHeight="1" x14ac:dyDescent="0.2">
      <c r="A7" s="6" t="s">
        <v>3</v>
      </c>
      <c r="B7" s="19">
        <v>554</v>
      </c>
      <c r="C7" s="22">
        <v>600</v>
      </c>
      <c r="D7" s="22">
        <f t="shared" ref="D7:D15" si="0">B7+C7</f>
        <v>1154</v>
      </c>
    </row>
    <row r="8" spans="1:4" ht="28.5" customHeight="1" x14ac:dyDescent="0.2">
      <c r="A8" s="6" t="s">
        <v>4</v>
      </c>
      <c r="B8" s="19">
        <v>367</v>
      </c>
      <c r="C8" s="22">
        <v>383</v>
      </c>
      <c r="D8" s="22">
        <f t="shared" si="0"/>
        <v>750</v>
      </c>
    </row>
    <row r="9" spans="1:4" ht="28.5" customHeight="1" x14ac:dyDescent="0.2">
      <c r="A9" s="6" t="s">
        <v>5</v>
      </c>
      <c r="B9" s="19">
        <v>261</v>
      </c>
      <c r="C9" s="22">
        <v>216</v>
      </c>
      <c r="D9" s="22">
        <f t="shared" si="0"/>
        <v>477</v>
      </c>
    </row>
    <row r="10" spans="1:4" ht="28.5" customHeight="1" x14ac:dyDescent="0.2">
      <c r="A10" s="6" t="s">
        <v>6</v>
      </c>
      <c r="B10" s="19">
        <v>268</v>
      </c>
      <c r="C10" s="22">
        <v>217</v>
      </c>
      <c r="D10" s="22">
        <f t="shared" si="0"/>
        <v>485</v>
      </c>
    </row>
    <row r="11" spans="1:4" ht="28.5" customHeight="1" x14ac:dyDescent="0.2">
      <c r="A11" s="6" t="s">
        <v>7</v>
      </c>
      <c r="B11" s="19">
        <v>262</v>
      </c>
      <c r="C11" s="22">
        <v>216</v>
      </c>
      <c r="D11" s="22">
        <f t="shared" si="0"/>
        <v>478</v>
      </c>
    </row>
    <row r="12" spans="1:4" ht="28.5" customHeight="1" x14ac:dyDescent="0.2">
      <c r="A12" s="6" t="s">
        <v>8</v>
      </c>
      <c r="B12" s="19">
        <v>300</v>
      </c>
      <c r="C12" s="22">
        <v>255</v>
      </c>
      <c r="D12" s="22">
        <f t="shared" si="0"/>
        <v>555</v>
      </c>
    </row>
    <row r="13" spans="1:4" ht="28.5" customHeight="1" x14ac:dyDescent="0.2">
      <c r="A13" s="6" t="s">
        <v>9</v>
      </c>
      <c r="B13" s="19">
        <v>493</v>
      </c>
      <c r="C13" s="22">
        <v>529</v>
      </c>
      <c r="D13" s="22">
        <f t="shared" si="0"/>
        <v>1022</v>
      </c>
    </row>
    <row r="14" spans="1:4" ht="28.5" customHeight="1" x14ac:dyDescent="0.2">
      <c r="A14" s="6" t="s">
        <v>10</v>
      </c>
      <c r="B14" s="19">
        <v>635</v>
      </c>
      <c r="C14" s="22">
        <v>640</v>
      </c>
      <c r="D14" s="22">
        <f t="shared" si="0"/>
        <v>1275</v>
      </c>
    </row>
    <row r="15" spans="1:4" ht="28.5" customHeight="1" thickBot="1" x14ac:dyDescent="0.25">
      <c r="A15" s="12" t="s">
        <v>11</v>
      </c>
      <c r="B15" s="20">
        <v>844</v>
      </c>
      <c r="C15" s="23">
        <v>811</v>
      </c>
      <c r="D15" s="22">
        <f t="shared" si="0"/>
        <v>1655</v>
      </c>
    </row>
    <row r="16" spans="1:4" ht="28.5" customHeight="1" thickBot="1" x14ac:dyDescent="0.25">
      <c r="A16" s="15" t="s">
        <v>15</v>
      </c>
      <c r="B16" s="16">
        <f>B4+B5+B6+B7+B8+B9+B10+B11+B12+B13+B14+B15</f>
        <v>6182</v>
      </c>
      <c r="C16" s="16">
        <f>C4+C5+C6+C7+C8+C9+C10+C11+C12+C13+C14+C15</f>
        <v>6364</v>
      </c>
      <c r="D16" s="17">
        <f>D4+D5+D6+D7+D8+D9+D10+D11+D12+D13+D14+D15</f>
        <v>12546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51355-1D92-42EF-AB29-A283C13280ED}">
  <dimension ref="A1:D16"/>
  <sheetViews>
    <sheetView workbookViewId="0">
      <selection sqref="A1:XFD1048576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39</v>
      </c>
      <c r="B1" s="68"/>
      <c r="C1" s="68"/>
      <c r="D1" s="69"/>
    </row>
    <row r="2" spans="1:4" ht="28.5" customHeight="1" thickBot="1" x14ac:dyDescent="0.25">
      <c r="A2" s="70" t="s">
        <v>31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18">
        <v>183</v>
      </c>
      <c r="C4" s="21">
        <v>206</v>
      </c>
      <c r="D4" s="21">
        <f>B4+C4</f>
        <v>389</v>
      </c>
    </row>
    <row r="5" spans="1:4" ht="28.5" customHeight="1" x14ac:dyDescent="0.2">
      <c r="A5" s="6" t="s">
        <v>1</v>
      </c>
      <c r="B5" s="19">
        <v>172</v>
      </c>
      <c r="C5" s="22">
        <v>150</v>
      </c>
      <c r="D5" s="22">
        <f>B5+C5</f>
        <v>322</v>
      </c>
    </row>
    <row r="6" spans="1:4" ht="28.5" customHeight="1" x14ac:dyDescent="0.2">
      <c r="A6" s="6" t="s">
        <v>2</v>
      </c>
      <c r="B6" s="19">
        <v>162</v>
      </c>
      <c r="C6" s="22">
        <v>153</v>
      </c>
      <c r="D6" s="22">
        <f>B6+C6</f>
        <v>315</v>
      </c>
    </row>
    <row r="7" spans="1:4" ht="28.5" customHeight="1" x14ac:dyDescent="0.2">
      <c r="A7" s="6" t="s">
        <v>3</v>
      </c>
      <c r="B7" s="19">
        <v>158</v>
      </c>
      <c r="C7" s="22">
        <v>199</v>
      </c>
      <c r="D7" s="22">
        <f t="shared" ref="D7:D15" si="0">B7+C7</f>
        <v>357</v>
      </c>
    </row>
    <row r="8" spans="1:4" ht="28.5" customHeight="1" x14ac:dyDescent="0.2">
      <c r="A8" s="6" t="s">
        <v>4</v>
      </c>
      <c r="B8" s="19">
        <v>152</v>
      </c>
      <c r="C8" s="22">
        <v>164</v>
      </c>
      <c r="D8" s="22">
        <f t="shared" si="0"/>
        <v>316</v>
      </c>
    </row>
    <row r="9" spans="1:4" ht="28.5" customHeight="1" x14ac:dyDescent="0.2">
      <c r="A9" s="6" t="s">
        <v>5</v>
      </c>
      <c r="B9" s="19">
        <v>116</v>
      </c>
      <c r="C9" s="22">
        <v>103</v>
      </c>
      <c r="D9" s="22">
        <f t="shared" si="0"/>
        <v>219</v>
      </c>
    </row>
    <row r="10" spans="1:4" ht="28.5" customHeight="1" x14ac:dyDescent="0.2">
      <c r="A10" s="6" t="s">
        <v>6</v>
      </c>
      <c r="B10" s="19">
        <v>176</v>
      </c>
      <c r="C10" s="22">
        <v>124</v>
      </c>
      <c r="D10" s="22">
        <f t="shared" si="0"/>
        <v>300</v>
      </c>
    </row>
    <row r="11" spans="1:4" ht="28.5" customHeight="1" x14ac:dyDescent="0.2">
      <c r="A11" s="6" t="s">
        <v>7</v>
      </c>
      <c r="B11" s="19">
        <v>185</v>
      </c>
      <c r="C11" s="22">
        <v>144</v>
      </c>
      <c r="D11" s="22">
        <f t="shared" si="0"/>
        <v>329</v>
      </c>
    </row>
    <row r="12" spans="1:4" ht="28.5" customHeight="1" x14ac:dyDescent="0.2">
      <c r="A12" s="6" t="s">
        <v>8</v>
      </c>
      <c r="B12" s="19">
        <v>150</v>
      </c>
      <c r="C12" s="22">
        <v>129</v>
      </c>
      <c r="D12" s="22">
        <f t="shared" si="0"/>
        <v>279</v>
      </c>
    </row>
    <row r="13" spans="1:4" ht="28.5" customHeight="1" x14ac:dyDescent="0.2">
      <c r="A13" s="6" t="s">
        <v>9</v>
      </c>
      <c r="B13" s="19">
        <v>167</v>
      </c>
      <c r="C13" s="22">
        <v>171</v>
      </c>
      <c r="D13" s="22">
        <f t="shared" si="0"/>
        <v>338</v>
      </c>
    </row>
    <row r="14" spans="1:4" ht="28.5" customHeight="1" x14ac:dyDescent="0.2">
      <c r="A14" s="6" t="s">
        <v>10</v>
      </c>
      <c r="B14" s="19">
        <v>169</v>
      </c>
      <c r="C14" s="22">
        <v>152</v>
      </c>
      <c r="D14" s="22">
        <f t="shared" si="0"/>
        <v>321</v>
      </c>
    </row>
    <row r="15" spans="1:4" ht="28.5" customHeight="1" thickBot="1" x14ac:dyDescent="0.25">
      <c r="A15" s="12" t="s">
        <v>11</v>
      </c>
      <c r="B15" s="20">
        <v>180</v>
      </c>
      <c r="C15" s="23">
        <v>145</v>
      </c>
      <c r="D15" s="22">
        <f t="shared" si="0"/>
        <v>325</v>
      </c>
    </row>
    <row r="16" spans="1:4" ht="28.5" customHeight="1" thickBot="1" x14ac:dyDescent="0.25">
      <c r="A16" s="15" t="s">
        <v>15</v>
      </c>
      <c r="B16" s="16">
        <f>B4+B5+B6+B7+B8+B9+B10+B11+B12+B13+B14+B15</f>
        <v>1970</v>
      </c>
      <c r="C16" s="16">
        <f>C4+C5+C6+C7+C8+C9+C10+C11+C12+C13+C14+C15</f>
        <v>1840</v>
      </c>
      <c r="D16" s="17">
        <f>D4+D5+D6+D7+D8+D9+D10+D11+D12+D13+D14+D15</f>
        <v>3810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98681-0F54-49FE-BF08-78AB12753E43}">
  <dimension ref="A1:D16"/>
  <sheetViews>
    <sheetView workbookViewId="0">
      <selection activeCell="H20" sqref="H20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40</v>
      </c>
      <c r="B1" s="68"/>
      <c r="C1" s="68"/>
      <c r="D1" s="69"/>
    </row>
    <row r="2" spans="1:4" ht="28.5" customHeight="1" thickBot="1" x14ac:dyDescent="0.25">
      <c r="A2" s="70" t="s">
        <v>41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18">
        <v>4414</v>
      </c>
      <c r="C4" s="21">
        <v>2718</v>
      </c>
      <c r="D4" s="21">
        <f>B4+C4</f>
        <v>7132</v>
      </c>
    </row>
    <row r="5" spans="1:4" ht="28.5" customHeight="1" x14ac:dyDescent="0.2">
      <c r="A5" s="6" t="s">
        <v>1</v>
      </c>
      <c r="B5" s="19">
        <v>4087</v>
      </c>
      <c r="C5" s="22">
        <v>2201</v>
      </c>
      <c r="D5" s="22">
        <f>B5+C5</f>
        <v>6288</v>
      </c>
    </row>
    <row r="6" spans="1:4" ht="28.5" customHeight="1" x14ac:dyDescent="0.2">
      <c r="A6" s="6" t="s">
        <v>2</v>
      </c>
      <c r="B6" s="19">
        <v>4911</v>
      </c>
      <c r="C6" s="22">
        <v>2261</v>
      </c>
      <c r="D6" s="22">
        <f>B6+C6</f>
        <v>7172</v>
      </c>
    </row>
    <row r="7" spans="1:4" ht="28.5" customHeight="1" x14ac:dyDescent="0.2">
      <c r="A7" s="6" t="s">
        <v>3</v>
      </c>
      <c r="B7" s="19">
        <v>3012</v>
      </c>
      <c r="C7" s="22">
        <v>1670</v>
      </c>
      <c r="D7" s="22">
        <f t="shared" ref="D7:D15" si="0">B7+C7</f>
        <v>4682</v>
      </c>
    </row>
    <row r="8" spans="1:4" ht="28.5" customHeight="1" x14ac:dyDescent="0.2">
      <c r="A8" s="6" t="s">
        <v>4</v>
      </c>
      <c r="B8" s="19">
        <v>3561</v>
      </c>
      <c r="C8" s="22">
        <v>1204</v>
      </c>
      <c r="D8" s="22">
        <f t="shared" si="0"/>
        <v>4765</v>
      </c>
    </row>
    <row r="9" spans="1:4" ht="28.5" customHeight="1" x14ac:dyDescent="0.2">
      <c r="A9" s="6" t="s">
        <v>5</v>
      </c>
      <c r="B9" s="19">
        <v>2975</v>
      </c>
      <c r="C9" s="22">
        <v>1143</v>
      </c>
      <c r="D9" s="22">
        <f t="shared" si="0"/>
        <v>4118</v>
      </c>
    </row>
    <row r="10" spans="1:4" ht="28.5" customHeight="1" x14ac:dyDescent="0.2">
      <c r="A10" s="6" t="s">
        <v>6</v>
      </c>
      <c r="B10" s="19">
        <v>2210</v>
      </c>
      <c r="C10" s="22">
        <v>1572</v>
      </c>
      <c r="D10" s="22">
        <f t="shared" si="0"/>
        <v>3782</v>
      </c>
    </row>
    <row r="11" spans="1:4" ht="28.5" customHeight="1" x14ac:dyDescent="0.2">
      <c r="A11" s="6" t="s">
        <v>7</v>
      </c>
      <c r="B11" s="19">
        <v>1989</v>
      </c>
      <c r="C11" s="22">
        <v>1606</v>
      </c>
      <c r="D11" s="22">
        <f t="shared" si="0"/>
        <v>3595</v>
      </c>
    </row>
    <row r="12" spans="1:4" ht="28.5" customHeight="1" x14ac:dyDescent="0.2">
      <c r="A12" s="6" t="s">
        <v>8</v>
      </c>
      <c r="B12" s="19">
        <v>3793</v>
      </c>
      <c r="C12" s="22">
        <v>1683</v>
      </c>
      <c r="D12" s="22">
        <f t="shared" si="0"/>
        <v>5476</v>
      </c>
    </row>
    <row r="13" spans="1:4" ht="28.5" customHeight="1" x14ac:dyDescent="0.2">
      <c r="A13" s="6" t="s">
        <v>9</v>
      </c>
      <c r="B13" s="19">
        <v>3910</v>
      </c>
      <c r="C13" s="22">
        <v>2192</v>
      </c>
      <c r="D13" s="22">
        <f t="shared" si="0"/>
        <v>6102</v>
      </c>
    </row>
    <row r="14" spans="1:4" ht="28.5" customHeight="1" x14ac:dyDescent="0.2">
      <c r="A14" s="6" t="s">
        <v>10</v>
      </c>
      <c r="B14" s="19">
        <v>4865</v>
      </c>
      <c r="C14" s="22">
        <v>2331</v>
      </c>
      <c r="D14" s="22">
        <f t="shared" si="0"/>
        <v>7196</v>
      </c>
    </row>
    <row r="15" spans="1:4" ht="28.5" customHeight="1" thickBot="1" x14ac:dyDescent="0.25">
      <c r="A15" s="12" t="s">
        <v>11</v>
      </c>
      <c r="B15" s="20">
        <v>5238</v>
      </c>
      <c r="C15" s="23">
        <v>2880</v>
      </c>
      <c r="D15" s="22">
        <f t="shared" si="0"/>
        <v>8118</v>
      </c>
    </row>
    <row r="16" spans="1:4" ht="28.5" customHeight="1" thickBot="1" x14ac:dyDescent="0.25">
      <c r="A16" s="15" t="s">
        <v>15</v>
      </c>
      <c r="B16" s="16">
        <f>B4+B5+B6+B7+B8+B9+B10+B11+B12+B13+B14+B15</f>
        <v>44965</v>
      </c>
      <c r="C16" s="16">
        <f>C4+C5+C6+C7+C8+C9+C10+C11+C12+C13+C14+C15</f>
        <v>23461</v>
      </c>
      <c r="D16" s="17">
        <f>D4+D5+D6+D7+D8+D9+D10+D11+D12+D13+D14+D15</f>
        <v>68426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A0325-8218-484E-AEF5-7903A93A56BA}">
  <dimension ref="A1:D16"/>
  <sheetViews>
    <sheetView workbookViewId="0">
      <selection sqref="A1:XFD1048576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42</v>
      </c>
      <c r="B1" s="68"/>
      <c r="C1" s="68"/>
      <c r="D1" s="69"/>
    </row>
    <row r="2" spans="1:4" ht="28.5" customHeight="1" thickBot="1" x14ac:dyDescent="0.25">
      <c r="A2" s="70" t="s">
        <v>43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18">
        <v>2671</v>
      </c>
      <c r="C4" s="21">
        <v>2054</v>
      </c>
      <c r="D4" s="21">
        <f>B4+C4</f>
        <v>4725</v>
      </c>
    </row>
    <row r="5" spans="1:4" ht="28.5" customHeight="1" x14ac:dyDescent="0.2">
      <c r="A5" s="6" t="s">
        <v>1</v>
      </c>
      <c r="B5" s="19">
        <v>2555</v>
      </c>
      <c r="C5" s="22">
        <v>2303</v>
      </c>
      <c r="D5" s="22">
        <f>B5+C5</f>
        <v>4858</v>
      </c>
    </row>
    <row r="6" spans="1:4" ht="28.5" customHeight="1" x14ac:dyDescent="0.2">
      <c r="A6" s="6" t="s">
        <v>2</v>
      </c>
      <c r="B6" s="19">
        <v>2764</v>
      </c>
      <c r="C6" s="22">
        <v>1572</v>
      </c>
      <c r="D6" s="22">
        <f>B6+C6</f>
        <v>4336</v>
      </c>
    </row>
    <row r="7" spans="1:4" ht="28.5" customHeight="1" x14ac:dyDescent="0.2">
      <c r="A7" s="6" t="s">
        <v>3</v>
      </c>
      <c r="B7" s="19">
        <v>1902</v>
      </c>
      <c r="C7" s="22">
        <v>1395</v>
      </c>
      <c r="D7" s="22">
        <f t="shared" ref="D7:D15" si="0">B7+C7</f>
        <v>3297</v>
      </c>
    </row>
    <row r="8" spans="1:4" ht="28.5" customHeight="1" x14ac:dyDescent="0.2">
      <c r="A8" s="6" t="s">
        <v>4</v>
      </c>
      <c r="B8" s="19">
        <v>2059</v>
      </c>
      <c r="C8" s="22">
        <v>940</v>
      </c>
      <c r="D8" s="22">
        <f t="shared" si="0"/>
        <v>2999</v>
      </c>
    </row>
    <row r="9" spans="1:4" ht="28.5" customHeight="1" x14ac:dyDescent="0.2">
      <c r="A9" s="6" t="s">
        <v>5</v>
      </c>
      <c r="B9" s="19">
        <v>1608</v>
      </c>
      <c r="C9" s="22">
        <v>488</v>
      </c>
      <c r="D9" s="22">
        <f t="shared" si="0"/>
        <v>2096</v>
      </c>
    </row>
    <row r="10" spans="1:4" ht="28.5" customHeight="1" x14ac:dyDescent="0.2">
      <c r="A10" s="6" t="s">
        <v>6</v>
      </c>
      <c r="B10" s="19">
        <v>1081</v>
      </c>
      <c r="C10" s="22">
        <v>532</v>
      </c>
      <c r="D10" s="22">
        <f t="shared" si="0"/>
        <v>1613</v>
      </c>
    </row>
    <row r="11" spans="1:4" ht="28.5" customHeight="1" x14ac:dyDescent="0.2">
      <c r="A11" s="6" t="s">
        <v>7</v>
      </c>
      <c r="B11" s="19">
        <v>953</v>
      </c>
      <c r="C11" s="22">
        <v>508</v>
      </c>
      <c r="D11" s="22">
        <f t="shared" si="0"/>
        <v>1461</v>
      </c>
    </row>
    <row r="12" spans="1:4" ht="28.5" customHeight="1" x14ac:dyDescent="0.2">
      <c r="A12" s="6" t="s">
        <v>8</v>
      </c>
      <c r="B12" s="19">
        <v>1840</v>
      </c>
      <c r="C12" s="22">
        <v>583</v>
      </c>
      <c r="D12" s="22">
        <f t="shared" si="0"/>
        <v>2423</v>
      </c>
    </row>
    <row r="13" spans="1:4" ht="28.5" customHeight="1" x14ac:dyDescent="0.2">
      <c r="A13" s="6" t="s">
        <v>9</v>
      </c>
      <c r="B13" s="19">
        <v>1928</v>
      </c>
      <c r="C13" s="22">
        <v>1268</v>
      </c>
      <c r="D13" s="22">
        <f t="shared" si="0"/>
        <v>3196</v>
      </c>
    </row>
    <row r="14" spans="1:4" ht="28.5" customHeight="1" x14ac:dyDescent="0.2">
      <c r="A14" s="6" t="s">
        <v>10</v>
      </c>
      <c r="B14" s="19">
        <v>2675</v>
      </c>
      <c r="C14" s="22">
        <v>1878</v>
      </c>
      <c r="D14" s="22">
        <f t="shared" si="0"/>
        <v>4553</v>
      </c>
    </row>
    <row r="15" spans="1:4" ht="28.5" customHeight="1" thickBot="1" x14ac:dyDescent="0.25">
      <c r="A15" s="12" t="s">
        <v>11</v>
      </c>
      <c r="B15" s="20">
        <v>2862</v>
      </c>
      <c r="C15" s="23">
        <v>2266</v>
      </c>
      <c r="D15" s="22">
        <f t="shared" si="0"/>
        <v>5128</v>
      </c>
    </row>
    <row r="16" spans="1:4" ht="28.5" customHeight="1" thickBot="1" x14ac:dyDescent="0.25">
      <c r="A16" s="15" t="s">
        <v>15</v>
      </c>
      <c r="B16" s="16">
        <f>B4+B5+B6+B7+B8+B9+B10+B11+B12+B13+B14+B15</f>
        <v>24898</v>
      </c>
      <c r="C16" s="16">
        <f>C4+C5+C6+C7+C8+C9+C10+C11+C12+C13+C14+C15</f>
        <v>15787</v>
      </c>
      <c r="D16" s="17">
        <f>D4+D5+D6+D7+D8+D9+D10+D11+D12+D13+D14+D15</f>
        <v>40685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62AF6-7D55-4AC8-98A8-D7B376D803D5}">
  <dimension ref="A1:D16"/>
  <sheetViews>
    <sheetView workbookViewId="0">
      <selection activeCell="D16" sqref="D16"/>
    </sheetView>
  </sheetViews>
  <sheetFormatPr baseColWidth="10" defaultColWidth="20.83203125" defaultRowHeight="28.5" customHeight="1" x14ac:dyDescent="0.2"/>
  <cols>
    <col min="1" max="16384" width="20.83203125" style="1"/>
  </cols>
  <sheetData>
    <row r="1" spans="1:4" ht="28.5" customHeight="1" thickBot="1" x14ac:dyDescent="0.25">
      <c r="A1" s="67" t="s">
        <v>44</v>
      </c>
      <c r="B1" s="68"/>
      <c r="C1" s="68"/>
      <c r="D1" s="69"/>
    </row>
    <row r="2" spans="1:4" ht="28.5" customHeight="1" thickBot="1" x14ac:dyDescent="0.25">
      <c r="A2" s="70" t="s">
        <v>45</v>
      </c>
      <c r="B2" s="71"/>
      <c r="C2" s="71"/>
      <c r="D2" s="72"/>
    </row>
    <row r="3" spans="1:4" ht="28.5" customHeight="1" thickBot="1" x14ac:dyDescent="0.25">
      <c r="A3" s="2"/>
      <c r="B3" s="9" t="s">
        <v>12</v>
      </c>
      <c r="C3" s="10" t="s">
        <v>13</v>
      </c>
      <c r="D3" s="11" t="s">
        <v>14</v>
      </c>
    </row>
    <row r="4" spans="1:4" ht="28.5" customHeight="1" x14ac:dyDescent="0.2">
      <c r="A4" s="3" t="s">
        <v>0</v>
      </c>
      <c r="B4" s="18">
        <v>4271</v>
      </c>
      <c r="C4" s="21">
        <v>1667</v>
      </c>
      <c r="D4" s="21">
        <f>B4+C4</f>
        <v>5938</v>
      </c>
    </row>
    <row r="5" spans="1:4" ht="28.5" customHeight="1" x14ac:dyDescent="0.2">
      <c r="A5" s="6" t="s">
        <v>1</v>
      </c>
      <c r="B5" s="19">
        <v>4022</v>
      </c>
      <c r="C5" s="22">
        <v>1461</v>
      </c>
      <c r="D5" s="22">
        <f>B5+C5</f>
        <v>5483</v>
      </c>
    </row>
    <row r="6" spans="1:4" ht="28.5" customHeight="1" x14ac:dyDescent="0.2">
      <c r="A6" s="6" t="s">
        <v>2</v>
      </c>
      <c r="B6" s="19">
        <v>4659</v>
      </c>
      <c r="C6" s="22">
        <v>1458</v>
      </c>
      <c r="D6" s="22">
        <f>B6+C6</f>
        <v>6117</v>
      </c>
    </row>
    <row r="7" spans="1:4" ht="28.5" customHeight="1" x14ac:dyDescent="0.2">
      <c r="A7" s="6" t="s">
        <v>3</v>
      </c>
      <c r="B7" s="19">
        <v>3976</v>
      </c>
      <c r="C7" s="22">
        <v>1531</v>
      </c>
      <c r="D7" s="22">
        <f t="shared" ref="D7:D15" si="0">B7+C7</f>
        <v>5507</v>
      </c>
    </row>
    <row r="8" spans="1:4" ht="28.5" customHeight="1" x14ac:dyDescent="0.2">
      <c r="A8" s="6" t="s">
        <v>4</v>
      </c>
      <c r="B8" s="19">
        <v>4714</v>
      </c>
      <c r="C8" s="22">
        <v>1513</v>
      </c>
      <c r="D8" s="22">
        <f t="shared" si="0"/>
        <v>6227</v>
      </c>
    </row>
    <row r="9" spans="1:4" ht="28.5" customHeight="1" x14ac:dyDescent="0.2">
      <c r="A9" s="6" t="s">
        <v>5</v>
      </c>
      <c r="B9" s="19">
        <v>4569</v>
      </c>
      <c r="C9" s="22">
        <v>1308</v>
      </c>
      <c r="D9" s="22">
        <f t="shared" si="0"/>
        <v>5877</v>
      </c>
    </row>
    <row r="10" spans="1:4" ht="28.5" customHeight="1" x14ac:dyDescent="0.2">
      <c r="A10" s="6" t="s">
        <v>6</v>
      </c>
      <c r="B10" s="19">
        <v>4439</v>
      </c>
      <c r="C10" s="22">
        <v>1264</v>
      </c>
      <c r="D10" s="22">
        <f t="shared" si="0"/>
        <v>5703</v>
      </c>
    </row>
    <row r="11" spans="1:4" ht="28.5" customHeight="1" x14ac:dyDescent="0.2">
      <c r="A11" s="6" t="s">
        <v>7</v>
      </c>
      <c r="B11" s="19">
        <v>4407</v>
      </c>
      <c r="C11" s="22">
        <v>1334</v>
      </c>
      <c r="D11" s="22">
        <f t="shared" si="0"/>
        <v>5741</v>
      </c>
    </row>
    <row r="12" spans="1:4" ht="28.5" customHeight="1" x14ac:dyDescent="0.2">
      <c r="A12" s="6" t="s">
        <v>8</v>
      </c>
      <c r="B12" s="19">
        <v>5705</v>
      </c>
      <c r="C12" s="22">
        <v>1302</v>
      </c>
      <c r="D12" s="22">
        <f t="shared" si="0"/>
        <v>7007</v>
      </c>
    </row>
    <row r="13" spans="1:4" ht="28.5" customHeight="1" x14ac:dyDescent="0.2">
      <c r="A13" s="6" t="s">
        <v>9</v>
      </c>
      <c r="B13" s="19">
        <v>4984</v>
      </c>
      <c r="C13" s="22">
        <v>1624</v>
      </c>
      <c r="D13" s="22">
        <f t="shared" si="0"/>
        <v>6608</v>
      </c>
    </row>
    <row r="14" spans="1:4" ht="28.5" customHeight="1" x14ac:dyDescent="0.2">
      <c r="A14" s="6" t="s">
        <v>10</v>
      </c>
      <c r="B14" s="19">
        <v>5355</v>
      </c>
      <c r="C14" s="22">
        <v>1549</v>
      </c>
      <c r="D14" s="22">
        <f t="shared" si="0"/>
        <v>6904</v>
      </c>
    </row>
    <row r="15" spans="1:4" ht="28.5" customHeight="1" thickBot="1" x14ac:dyDescent="0.25">
      <c r="A15" s="12" t="s">
        <v>11</v>
      </c>
      <c r="B15" s="20">
        <v>5414</v>
      </c>
      <c r="C15" s="23">
        <v>1465</v>
      </c>
      <c r="D15" s="22">
        <f t="shared" si="0"/>
        <v>6879</v>
      </c>
    </row>
    <row r="16" spans="1:4" ht="28.5" customHeight="1" thickBot="1" x14ac:dyDescent="0.25">
      <c r="A16" s="15" t="s">
        <v>15</v>
      </c>
      <c r="B16" s="16">
        <f>B4+B5+B6+B7+B8+B9+B10+B11+B12+B13+B14+B15</f>
        <v>56515</v>
      </c>
      <c r="C16" s="16">
        <f>C4+C5+C6+C7+C8+C9+C10+C11+C12+C13+C14+C15</f>
        <v>17476</v>
      </c>
      <c r="D16" s="17">
        <f>D4+D5+D6+D7+D8+D9+D10+D11+D12+D13+D14+D15</f>
        <v>73991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C432E7-2C16-4FEF-A973-25DE6E13C908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58925794-78C0-4142-BE15-9A73A8C42B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03242A-2659-422B-9A43-EA7DBFAB62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Poraba 2021</vt:lpstr>
      <vt:lpstr>Odjemna mesta</vt:lpstr>
      <vt:lpstr>4-133352</vt:lpstr>
      <vt:lpstr>4-12110</vt:lpstr>
      <vt:lpstr>4-132374</vt:lpstr>
      <vt:lpstr>4-135304</vt:lpstr>
      <vt:lpstr>4-129654</vt:lpstr>
      <vt:lpstr>4-123404</vt:lpstr>
      <vt:lpstr>4-252143</vt:lpstr>
      <vt:lpstr>4-123481</vt:lpstr>
      <vt:lpstr>4-135436</vt:lpstr>
      <vt:lpstr>4-132873</vt:lpstr>
      <vt:lpstr>4-138841</vt:lpstr>
      <vt:lpstr>4-210098</vt:lpstr>
      <vt:lpstr>4-123477</vt:lpstr>
      <vt:lpstr>4-10843</vt:lpstr>
      <vt:lpstr>4-255514</vt:lpstr>
      <vt:lpstr>4-15740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Janja Diemat</dc:creator>
  <cp:lastModifiedBy>Microsoft Office User</cp:lastModifiedBy>
  <cp:lastPrinted>2022-09-22T10:25:13Z</cp:lastPrinted>
  <dcterms:created xsi:type="dcterms:W3CDTF">2022-09-21T11:39:54Z</dcterms:created>
  <dcterms:modified xsi:type="dcterms:W3CDTF">2022-10-17T12:12:33Z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